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jaesong\Documents\terrarum\work_files\"/>
    </mc:Choice>
  </mc:AlternateContent>
  <bookViews>
    <workbookView xWindow="0" yWindow="0" windowWidth="21735" windowHeight="12690"/>
  </bookViews>
  <sheets>
    <sheet name="Commit#1475df2 " sheetId="1" r:id="rId1"/>
    <sheet name="Commit#ffffff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E7" i="2"/>
  <c r="F6" i="2"/>
  <c r="E6" i="2"/>
  <c r="F5" i="2"/>
  <c r="E5" i="2"/>
  <c r="F4" i="2"/>
  <c r="E4" i="2"/>
  <c r="F7" i="1"/>
  <c r="E7" i="1"/>
  <c r="G5" i="1"/>
  <c r="G6" i="1"/>
  <c r="G4" i="1"/>
  <c r="F6" i="1"/>
  <c r="E6" i="1"/>
  <c r="F5" i="1"/>
  <c r="E5" i="1"/>
  <c r="F4" i="1"/>
  <c r="E4" i="1"/>
  <c r="G4" i="2" l="1"/>
  <c r="G6" i="2"/>
  <c r="G5" i="2"/>
</calcChain>
</file>

<file path=xl/sharedStrings.xml><?xml version="1.0" encoding="utf-8"?>
<sst xmlns="http://schemas.openxmlformats.org/spreadsheetml/2006/main" count="21" uniqueCount="12">
  <si>
    <t>Update Game</t>
  </si>
  <si>
    <t>Render Game</t>
  </si>
  <si>
    <t>Update</t>
  </si>
  <si>
    <t>Render</t>
  </si>
  <si>
    <t>Mean</t>
  </si>
  <si>
    <t>Median</t>
  </si>
  <si>
    <t>Mode</t>
  </si>
  <si>
    <t>Dominance</t>
  </si>
  <si>
    <t>Stddev</t>
  </si>
  <si>
    <t>Commit #1475df2</t>
  </si>
  <si>
    <t>Commit #???????</t>
  </si>
  <si>
    <t>When?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</si>
</sst>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1" fontId="0" fillId="0" borderId="0" xfId="0" applyNumberFormat="1"/>
    <xf numFmtId="22" fontId="0" fillId="0" borderId="0" xfId="0" applyNumberFormat="1"/>
    <xf numFmtId="0" fontId="1" fillId="2" borderId="1" xfId="1"/>
    <xf numFmtId="10" fontId="1" fillId="2" borderId="1" xfId="1" applyNumberFormat="1"/>
    <xf numFmtId="1" fontId="1" fillId="2" borderId="1" xfId="1" applyNumberFormat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'Commit#1475df2 '!$A$3</c:f>
              <c:strCache>
                <c:ptCount val="1"/>
                <c:pt idx="0">
                  <c:v>Update Game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'Commit#1475df2 '!$A$4:$A$270</c:f>
              <c:numCache>
                <c:formatCode>General</c:formatCode>
                <c:ptCount val="267"/>
                <c:pt idx="1">
                  <c:v>688544</c:v>
                </c:pt>
                <c:pt idx="2">
                  <c:v>588392</c:v>
                </c:pt>
                <c:pt idx="3">
                  <c:v>896768</c:v>
                </c:pt>
                <c:pt idx="4">
                  <c:v>977758</c:v>
                </c:pt>
                <c:pt idx="5">
                  <c:v>983123</c:v>
                </c:pt>
                <c:pt idx="6">
                  <c:v>582260</c:v>
                </c:pt>
                <c:pt idx="7">
                  <c:v>572807</c:v>
                </c:pt>
                <c:pt idx="8">
                  <c:v>562076</c:v>
                </c:pt>
                <c:pt idx="9">
                  <c:v>733510</c:v>
                </c:pt>
                <c:pt idx="10">
                  <c:v>812712</c:v>
                </c:pt>
                <c:pt idx="11">
                  <c:v>611386</c:v>
                </c:pt>
                <c:pt idx="12">
                  <c:v>537294</c:v>
                </c:pt>
                <c:pt idx="13">
                  <c:v>806070</c:v>
                </c:pt>
                <c:pt idx="14">
                  <c:v>868920</c:v>
                </c:pt>
                <c:pt idx="15">
                  <c:v>847714</c:v>
                </c:pt>
                <c:pt idx="16">
                  <c:v>847203</c:v>
                </c:pt>
                <c:pt idx="17">
                  <c:v>851802</c:v>
                </c:pt>
                <c:pt idx="18">
                  <c:v>910054</c:v>
                </c:pt>
                <c:pt idx="19">
                  <c:v>871986</c:v>
                </c:pt>
                <c:pt idx="20">
                  <c:v>1058749</c:v>
                </c:pt>
                <c:pt idx="21">
                  <c:v>1021192</c:v>
                </c:pt>
                <c:pt idx="22">
                  <c:v>807092</c:v>
                </c:pt>
                <c:pt idx="23">
                  <c:v>891658</c:v>
                </c:pt>
                <c:pt idx="24">
                  <c:v>478531</c:v>
                </c:pt>
                <c:pt idx="25">
                  <c:v>525031</c:v>
                </c:pt>
                <c:pt idx="26">
                  <c:v>499227</c:v>
                </c:pt>
                <c:pt idx="27">
                  <c:v>473167</c:v>
                </c:pt>
                <c:pt idx="28">
                  <c:v>538828</c:v>
                </c:pt>
                <c:pt idx="29">
                  <c:v>528353</c:v>
                </c:pt>
                <c:pt idx="30">
                  <c:v>462691</c:v>
                </c:pt>
                <c:pt idx="31">
                  <c:v>332136</c:v>
                </c:pt>
                <c:pt idx="32">
                  <c:v>390644</c:v>
                </c:pt>
                <c:pt idx="33">
                  <c:v>389111</c:v>
                </c:pt>
                <c:pt idx="34">
                  <c:v>268264</c:v>
                </c:pt>
                <c:pt idx="35">
                  <c:v>258044</c:v>
                </c:pt>
                <c:pt idx="36">
                  <c:v>289725</c:v>
                </c:pt>
                <c:pt idx="37">
                  <c:v>273374</c:v>
                </c:pt>
                <c:pt idx="38">
                  <c:v>276440</c:v>
                </c:pt>
                <c:pt idx="39">
                  <c:v>240927</c:v>
                </c:pt>
                <c:pt idx="40">
                  <c:v>543170</c:v>
                </c:pt>
                <c:pt idx="41">
                  <c:v>336736</c:v>
                </c:pt>
                <c:pt idx="42">
                  <c:v>358451</c:v>
                </c:pt>
                <c:pt idx="43">
                  <c:v>330092</c:v>
                </c:pt>
                <c:pt idx="44">
                  <c:v>339290</c:v>
                </c:pt>
                <c:pt idx="45">
                  <c:v>249102</c:v>
                </c:pt>
                <c:pt idx="46">
                  <c:v>300966</c:v>
                </c:pt>
                <c:pt idx="47">
                  <c:v>484153</c:v>
                </c:pt>
                <c:pt idx="48">
                  <c:v>358197</c:v>
                </c:pt>
                <c:pt idx="49">
                  <c:v>405717</c:v>
                </c:pt>
                <c:pt idx="50">
                  <c:v>429989</c:v>
                </c:pt>
                <c:pt idx="51">
                  <c:v>271330</c:v>
                </c:pt>
                <c:pt idx="52">
                  <c:v>483386</c:v>
                </c:pt>
                <c:pt idx="53">
                  <c:v>440719</c:v>
                </c:pt>
                <c:pt idx="54">
                  <c:v>400607</c:v>
                </c:pt>
                <c:pt idx="55">
                  <c:v>400352</c:v>
                </c:pt>
                <c:pt idx="56">
                  <c:v>322938</c:v>
                </c:pt>
                <c:pt idx="57">
                  <c:v>339546</c:v>
                </c:pt>
                <c:pt idx="58">
                  <c:v>327282</c:v>
                </c:pt>
                <c:pt idx="59">
                  <c:v>326771</c:v>
                </c:pt>
                <c:pt idx="60">
                  <c:v>352831</c:v>
                </c:pt>
                <c:pt idx="61">
                  <c:v>222020</c:v>
                </c:pt>
                <c:pt idx="62">
                  <c:v>468823</c:v>
                </c:pt>
                <c:pt idx="63">
                  <c:v>464479</c:v>
                </c:pt>
                <c:pt idx="64">
                  <c:v>443530</c:v>
                </c:pt>
                <c:pt idx="65">
                  <c:v>427434</c:v>
                </c:pt>
                <c:pt idx="66">
                  <c:v>323194</c:v>
                </c:pt>
                <c:pt idx="67">
                  <c:v>446595</c:v>
                </c:pt>
                <c:pt idx="68">
                  <c:v>319873</c:v>
                </c:pt>
                <c:pt idx="69">
                  <c:v>388089</c:v>
                </c:pt>
                <c:pt idx="70">
                  <c:v>428711</c:v>
                </c:pt>
                <c:pt idx="71">
                  <c:v>305310</c:v>
                </c:pt>
                <c:pt idx="72">
                  <c:v>288448</c:v>
                </c:pt>
                <c:pt idx="73">
                  <c:v>312463</c:v>
                </c:pt>
                <c:pt idx="74">
                  <c:v>347977</c:v>
                </c:pt>
                <c:pt idx="75">
                  <c:v>368672</c:v>
                </c:pt>
                <c:pt idx="76">
                  <c:v>313741</c:v>
                </c:pt>
                <c:pt idx="77">
                  <c:v>313485</c:v>
                </c:pt>
                <c:pt idx="78">
                  <c:v>384000</c:v>
                </c:pt>
                <c:pt idx="79">
                  <c:v>407251</c:v>
                </c:pt>
                <c:pt idx="80">
                  <c:v>431521</c:v>
                </c:pt>
                <c:pt idx="81">
                  <c:v>344145</c:v>
                </c:pt>
                <c:pt idx="82">
                  <c:v>410061</c:v>
                </c:pt>
                <c:pt idx="83">
                  <c:v>242971</c:v>
                </c:pt>
                <c:pt idx="84">
                  <c:v>378636</c:v>
                </c:pt>
                <c:pt idx="85">
                  <c:v>388599</c:v>
                </c:pt>
                <c:pt idx="86">
                  <c:v>398819</c:v>
                </c:pt>
                <c:pt idx="87">
                  <c:v>397542</c:v>
                </c:pt>
                <c:pt idx="88">
                  <c:v>412104</c:v>
                </c:pt>
                <c:pt idx="89">
                  <c:v>415170</c:v>
                </c:pt>
                <c:pt idx="90">
                  <c:v>431011</c:v>
                </c:pt>
                <c:pt idx="91">
                  <c:v>392688</c:v>
                </c:pt>
                <c:pt idx="92">
                  <c:v>513278</c:v>
                </c:pt>
                <c:pt idx="93">
                  <c:v>493606</c:v>
                </c:pt>
                <c:pt idx="94">
                  <c:v>459625</c:v>
                </c:pt>
                <c:pt idx="95">
                  <c:v>409294</c:v>
                </c:pt>
                <c:pt idx="96">
                  <c:v>319617</c:v>
                </c:pt>
                <c:pt idx="97">
                  <c:v>301478</c:v>
                </c:pt>
                <c:pt idx="98">
                  <c:v>295345</c:v>
                </c:pt>
                <c:pt idx="99">
                  <c:v>308121</c:v>
                </c:pt>
                <c:pt idx="100">
                  <c:v>291514</c:v>
                </c:pt>
                <c:pt idx="101">
                  <c:v>329837</c:v>
                </c:pt>
                <c:pt idx="102">
                  <c:v>291769</c:v>
                </c:pt>
                <c:pt idx="103">
                  <c:v>399586</c:v>
                </c:pt>
                <c:pt idx="104">
                  <c:v>319873</c:v>
                </c:pt>
                <c:pt idx="105">
                  <c:v>322939</c:v>
                </c:pt>
                <c:pt idx="106">
                  <c:v>277462</c:v>
                </c:pt>
                <c:pt idx="107">
                  <c:v>297646</c:v>
                </c:pt>
                <c:pt idx="108">
                  <c:v>303011</c:v>
                </c:pt>
                <c:pt idx="109">
                  <c:v>289981</c:v>
                </c:pt>
                <c:pt idx="110">
                  <c:v>409039</c:v>
                </c:pt>
                <c:pt idx="111">
                  <c:v>428456</c:v>
                </c:pt>
                <c:pt idx="112">
                  <c:v>395242</c:v>
                </c:pt>
                <c:pt idx="113">
                  <c:v>381957</c:v>
                </c:pt>
                <c:pt idx="114">
                  <c:v>398052</c:v>
                </c:pt>
                <c:pt idx="115">
                  <c:v>292280</c:v>
                </c:pt>
                <c:pt idx="116">
                  <c:v>406995</c:v>
                </c:pt>
                <c:pt idx="117">
                  <c:v>367650</c:v>
                </c:pt>
                <c:pt idx="118">
                  <c:v>435354</c:v>
                </c:pt>
                <c:pt idx="119">
                  <c:v>404696</c:v>
                </c:pt>
                <c:pt idx="120">
                  <c:v>298667</c:v>
                </c:pt>
                <c:pt idx="121">
                  <c:v>347211</c:v>
                </c:pt>
                <c:pt idx="122">
                  <c:v>290492</c:v>
                </c:pt>
                <c:pt idx="123">
                  <c:v>292280</c:v>
                </c:pt>
                <c:pt idx="124">
                  <c:v>415425</c:v>
                </c:pt>
                <c:pt idx="125">
                  <c:v>334691</c:v>
                </c:pt>
                <c:pt idx="126">
                  <c:v>301222</c:v>
                </c:pt>
                <c:pt idx="127">
                  <c:v>355897</c:v>
                </c:pt>
                <c:pt idx="128">
                  <c:v>518899</c:v>
                </c:pt>
                <c:pt idx="129">
                  <c:v>340823</c:v>
                </c:pt>
                <c:pt idx="130">
                  <c:v>360751</c:v>
                </c:pt>
                <c:pt idx="131">
                  <c:v>378124</c:v>
                </c:pt>
                <c:pt idx="132">
                  <c:v>412360</c:v>
                </c:pt>
                <c:pt idx="133">
                  <c:v>623394</c:v>
                </c:pt>
                <c:pt idx="134">
                  <c:v>768002</c:v>
                </c:pt>
                <c:pt idx="135">
                  <c:v>781031</c:v>
                </c:pt>
                <c:pt idx="136">
                  <c:v>673215</c:v>
                </c:pt>
                <c:pt idx="137">
                  <c:v>731978</c:v>
                </c:pt>
                <c:pt idx="138">
                  <c:v>539338</c:v>
                </c:pt>
                <c:pt idx="139">
                  <c:v>542915</c:v>
                </c:pt>
                <c:pt idx="140">
                  <c:v>659929</c:v>
                </c:pt>
                <c:pt idx="141">
                  <c:v>582261</c:v>
                </c:pt>
                <c:pt idx="142">
                  <c:v>632336</c:v>
                </c:pt>
                <c:pt idx="143">
                  <c:v>647155</c:v>
                </c:pt>
                <c:pt idx="144">
                  <c:v>655075</c:v>
                </c:pt>
                <c:pt idx="145">
                  <c:v>577151</c:v>
                </c:pt>
                <c:pt idx="146">
                  <c:v>402651</c:v>
                </c:pt>
                <c:pt idx="147">
                  <c:v>563610</c:v>
                </c:pt>
                <c:pt idx="148">
                  <c:v>525031</c:v>
                </c:pt>
                <c:pt idx="149">
                  <c:v>626205</c:v>
                </c:pt>
                <c:pt idx="150">
                  <c:v>604232</c:v>
                </c:pt>
                <c:pt idx="151">
                  <c:v>571529</c:v>
                </c:pt>
                <c:pt idx="152">
                  <c:v>657630</c:v>
                </c:pt>
                <c:pt idx="153">
                  <c:v>585582</c:v>
                </c:pt>
                <c:pt idx="154">
                  <c:v>492584</c:v>
                </c:pt>
                <c:pt idx="155">
                  <c:v>563099</c:v>
                </c:pt>
                <c:pt idx="156">
                  <c:v>425390</c:v>
                </c:pt>
                <c:pt idx="157">
                  <c:v>500248</c:v>
                </c:pt>
                <c:pt idx="158">
                  <c:v>439187</c:v>
                </c:pt>
                <c:pt idx="159">
                  <c:v>547769</c:v>
                </c:pt>
                <c:pt idx="160">
                  <c:v>547514</c:v>
                </c:pt>
                <c:pt idx="161">
                  <c:v>586093</c:v>
                </c:pt>
                <c:pt idx="162">
                  <c:v>551346</c:v>
                </c:pt>
                <c:pt idx="163">
                  <c:v>568975</c:v>
                </c:pt>
                <c:pt idx="164">
                  <c:v>608320</c:v>
                </c:pt>
                <c:pt idx="165">
                  <c:v>576385</c:v>
                </c:pt>
                <c:pt idx="166">
                  <c:v>615729</c:v>
                </c:pt>
                <c:pt idx="167">
                  <c:v>509701</c:v>
                </c:pt>
                <c:pt idx="168">
                  <c:v>569486</c:v>
                </c:pt>
                <c:pt idx="169">
                  <c:v>574340</c:v>
                </c:pt>
                <c:pt idx="170">
                  <c:v>418236</c:v>
                </c:pt>
                <c:pt idx="171">
                  <c:v>394220</c:v>
                </c:pt>
                <c:pt idx="172">
                  <c:v>515833</c:v>
                </c:pt>
                <c:pt idx="173">
                  <c:v>431011</c:v>
                </c:pt>
                <c:pt idx="174">
                  <c:v>348743</c:v>
                </c:pt>
                <c:pt idx="175">
                  <c:v>363562</c:v>
                </c:pt>
                <c:pt idx="176">
                  <c:v>396775</c:v>
                </c:pt>
                <c:pt idx="177">
                  <c:v>235561</c:v>
                </c:pt>
                <c:pt idx="178">
                  <c:v>460647</c:v>
                </c:pt>
                <c:pt idx="179">
                  <c:v>293557</c:v>
                </c:pt>
                <c:pt idx="180">
                  <c:v>364584</c:v>
                </c:pt>
                <c:pt idx="181">
                  <c:v>403163</c:v>
                </c:pt>
                <c:pt idx="182">
                  <c:v>292025</c:v>
                </c:pt>
                <c:pt idx="183">
                  <c:v>304288</c:v>
                </c:pt>
                <c:pt idx="184">
                  <c:v>310419</c:v>
                </c:pt>
                <c:pt idx="185">
                  <c:v>298923</c:v>
                </c:pt>
                <c:pt idx="186">
                  <c:v>413126</c:v>
                </c:pt>
                <c:pt idx="187">
                  <c:v>374292</c:v>
                </c:pt>
                <c:pt idx="188">
                  <c:v>293302</c:v>
                </c:pt>
                <c:pt idx="189">
                  <c:v>386811</c:v>
                </c:pt>
                <c:pt idx="190">
                  <c:v>843626</c:v>
                </c:pt>
                <c:pt idx="191">
                  <c:v>423346</c:v>
                </c:pt>
                <c:pt idx="192">
                  <c:v>326005</c:v>
                </c:pt>
                <c:pt idx="193">
                  <c:v>290491</c:v>
                </c:pt>
                <c:pt idx="194">
                  <c:v>277972</c:v>
                </c:pt>
                <c:pt idx="195">
                  <c:v>310164</c:v>
                </c:pt>
                <c:pt idx="196">
                  <c:v>323960</c:v>
                </c:pt>
                <c:pt idx="197">
                  <c:v>385789</c:v>
                </c:pt>
                <c:pt idx="198">
                  <c:v>362539</c:v>
                </c:pt>
                <c:pt idx="199">
                  <c:v>372760</c:v>
                </c:pt>
                <c:pt idx="200">
                  <c:v>287936</c:v>
                </c:pt>
                <c:pt idx="201">
                  <c:v>254723</c:v>
                </c:pt>
                <c:pt idx="202">
                  <c:v>369949</c:v>
                </c:pt>
                <c:pt idx="203">
                  <c:v>361517</c:v>
                </c:pt>
                <c:pt idx="204">
                  <c:v>358963</c:v>
                </c:pt>
                <c:pt idx="205">
                  <c:v>321917</c:v>
                </c:pt>
                <c:pt idx="206">
                  <c:v>271840</c:v>
                </c:pt>
                <c:pt idx="207">
                  <c:v>299434</c:v>
                </c:pt>
                <c:pt idx="208">
                  <c:v>354875</c:v>
                </c:pt>
                <c:pt idx="209">
                  <c:v>327793</c:v>
                </c:pt>
                <c:pt idx="210">
                  <c:v>292024</c:v>
                </c:pt>
                <c:pt idx="211">
                  <c:v>278228</c:v>
                </c:pt>
                <c:pt idx="212">
                  <c:v>386300</c:v>
                </c:pt>
                <c:pt idx="213">
                  <c:v>329837</c:v>
                </c:pt>
                <c:pt idx="214">
                  <c:v>323450</c:v>
                </c:pt>
                <c:pt idx="215">
                  <c:v>347466</c:v>
                </c:pt>
                <c:pt idx="216">
                  <c:v>316040</c:v>
                </c:pt>
                <c:pt idx="217">
                  <c:v>370204</c:v>
                </c:pt>
                <c:pt idx="218">
                  <c:v>279250</c:v>
                </c:pt>
                <c:pt idx="219">
                  <c:v>278483</c:v>
                </c:pt>
                <c:pt idx="220">
                  <c:v>383745</c:v>
                </c:pt>
                <c:pt idx="221">
                  <c:v>342355</c:v>
                </c:pt>
                <c:pt idx="222">
                  <c:v>288192</c:v>
                </c:pt>
                <c:pt idx="223">
                  <c:v>280016</c:v>
                </c:pt>
                <c:pt idx="224">
                  <c:v>351298</c:v>
                </c:pt>
                <c:pt idx="225">
                  <c:v>281549</c:v>
                </c:pt>
                <c:pt idx="226">
                  <c:v>368671</c:v>
                </c:pt>
                <c:pt idx="227">
                  <c:v>331370</c:v>
                </c:pt>
                <c:pt idx="228">
                  <c:v>297645</c:v>
                </c:pt>
                <c:pt idx="229">
                  <c:v>279761</c:v>
                </c:pt>
                <c:pt idx="230">
                  <c:v>290236</c:v>
                </c:pt>
                <c:pt idx="231">
                  <c:v>295856</c:v>
                </c:pt>
                <c:pt idx="232">
                  <c:v>276695</c:v>
                </c:pt>
                <c:pt idx="233">
                  <c:v>379147</c:v>
                </c:pt>
                <c:pt idx="234">
                  <c:v>353597</c:v>
                </c:pt>
                <c:pt idx="235">
                  <c:v>261110</c:v>
                </c:pt>
                <c:pt idx="236">
                  <c:v>388088</c:v>
                </c:pt>
                <c:pt idx="237">
                  <c:v>284615</c:v>
                </c:pt>
                <c:pt idx="238">
                  <c:v>375569</c:v>
                </c:pt>
                <c:pt idx="239">
                  <c:v>342356</c:v>
                </c:pt>
                <c:pt idx="240">
                  <c:v>266986</c:v>
                </c:pt>
                <c:pt idx="241">
                  <c:v>172711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BE-4BCD-A843-53E41F9ACC9F}"/>
            </c:ext>
          </c:extLst>
        </c:ser>
        <c:ser>
          <c:idx val="1"/>
          <c:order val="1"/>
          <c:tx>
            <c:strRef>
              <c:f>'Commit#1475df2 '!$B$3</c:f>
              <c:strCache>
                <c:ptCount val="1"/>
                <c:pt idx="0">
                  <c:v>Render Game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'Commit#1475df2 '!$B$4:$B$270</c:f>
              <c:numCache>
                <c:formatCode>0</c:formatCode>
                <c:ptCount val="267"/>
                <c:pt idx="0" formatCode="General">
                  <c:v>25566574</c:v>
                </c:pt>
                <c:pt idx="1">
                  <c:v>23497365</c:v>
                </c:pt>
                <c:pt idx="2" formatCode="General">
                  <c:v>28436231</c:v>
                </c:pt>
                <c:pt idx="3" formatCode="General">
                  <c:v>21866831</c:v>
                </c:pt>
                <c:pt idx="4" formatCode="General">
                  <c:v>22470808</c:v>
                </c:pt>
                <c:pt idx="5" formatCode="General">
                  <c:v>21054629</c:v>
                </c:pt>
                <c:pt idx="6" formatCode="General">
                  <c:v>19400591</c:v>
                </c:pt>
                <c:pt idx="7" formatCode="General">
                  <c:v>11517975</c:v>
                </c:pt>
                <c:pt idx="8" formatCode="General">
                  <c:v>12861594</c:v>
                </c:pt>
                <c:pt idx="9" formatCode="General">
                  <c:v>11672291</c:v>
                </c:pt>
                <c:pt idx="10" formatCode="General">
                  <c:v>10945168</c:v>
                </c:pt>
                <c:pt idx="11" formatCode="General">
                  <c:v>12239478</c:v>
                </c:pt>
                <c:pt idx="12" formatCode="General">
                  <c:v>10687635</c:v>
                </c:pt>
                <c:pt idx="13" formatCode="General">
                  <c:v>10936737</c:v>
                </c:pt>
                <c:pt idx="14" formatCode="General">
                  <c:v>10318708</c:v>
                </c:pt>
                <c:pt idx="15" formatCode="General">
                  <c:v>10808992</c:v>
                </c:pt>
                <c:pt idx="16" formatCode="General">
                  <c:v>10143953</c:v>
                </c:pt>
                <c:pt idx="17" formatCode="General">
                  <c:v>10139865</c:v>
                </c:pt>
                <c:pt idx="18" formatCode="General">
                  <c:v>11179707</c:v>
                </c:pt>
                <c:pt idx="19" formatCode="General">
                  <c:v>17805060</c:v>
                </c:pt>
                <c:pt idx="20" formatCode="General">
                  <c:v>10082125</c:v>
                </c:pt>
                <c:pt idx="21" formatCode="General">
                  <c:v>12471462</c:v>
                </c:pt>
                <c:pt idx="22" formatCode="General">
                  <c:v>11131165</c:v>
                </c:pt>
                <c:pt idx="23" formatCode="General">
                  <c:v>10785743</c:v>
                </c:pt>
                <c:pt idx="24" formatCode="General">
                  <c:v>10780888</c:v>
                </c:pt>
                <c:pt idx="25" formatCode="General">
                  <c:v>10504193</c:v>
                </c:pt>
                <c:pt idx="26" formatCode="General">
                  <c:v>12862105</c:v>
                </c:pt>
                <c:pt idx="27" formatCode="General">
                  <c:v>10257135</c:v>
                </c:pt>
                <c:pt idx="28" formatCode="General">
                  <c:v>10288816</c:v>
                </c:pt>
                <c:pt idx="29" formatCode="General">
                  <c:v>10086213</c:v>
                </c:pt>
                <c:pt idx="30" formatCode="General">
                  <c:v>10260457</c:v>
                </c:pt>
                <c:pt idx="31" formatCode="General">
                  <c:v>10486565</c:v>
                </c:pt>
                <c:pt idx="32" formatCode="General">
                  <c:v>10046356</c:v>
                </c:pt>
                <c:pt idx="33" formatCode="General">
                  <c:v>11899677</c:v>
                </c:pt>
                <c:pt idx="34" formatCode="General">
                  <c:v>10212680</c:v>
                </c:pt>
                <c:pt idx="35" formatCode="General">
                  <c:v>10951044</c:v>
                </c:pt>
                <c:pt idx="36" formatCode="General">
                  <c:v>9836599</c:v>
                </c:pt>
                <c:pt idx="37" formatCode="General">
                  <c:v>10112272</c:v>
                </c:pt>
                <c:pt idx="38" formatCode="General">
                  <c:v>9857294</c:v>
                </c:pt>
                <c:pt idx="39" formatCode="General">
                  <c:v>10058875</c:v>
                </c:pt>
                <c:pt idx="40" formatCode="General">
                  <c:v>11949497</c:v>
                </c:pt>
                <c:pt idx="41" formatCode="General">
                  <c:v>10881040</c:v>
                </c:pt>
                <c:pt idx="42" formatCode="General">
                  <c:v>10344256</c:v>
                </c:pt>
                <c:pt idx="43" formatCode="General">
                  <c:v>10430101</c:v>
                </c:pt>
                <c:pt idx="44" formatCode="General">
                  <c:v>10772202</c:v>
                </c:pt>
                <c:pt idx="45" formatCode="General">
                  <c:v>12177904</c:v>
                </c:pt>
                <c:pt idx="46" formatCode="General">
                  <c:v>16630574</c:v>
                </c:pt>
                <c:pt idx="47" formatCode="General">
                  <c:v>16479324</c:v>
                </c:pt>
                <c:pt idx="48" formatCode="General">
                  <c:v>14794116</c:v>
                </c:pt>
                <c:pt idx="49" formatCode="General">
                  <c:v>16566957</c:v>
                </c:pt>
                <c:pt idx="50" formatCode="General">
                  <c:v>10454118</c:v>
                </c:pt>
                <c:pt idx="51" formatCode="General">
                  <c:v>10703985</c:v>
                </c:pt>
                <c:pt idx="52" formatCode="General">
                  <c:v>10118660</c:v>
                </c:pt>
                <c:pt idx="53" formatCode="General">
                  <c:v>10644456</c:v>
                </c:pt>
                <c:pt idx="54" formatCode="General">
                  <c:v>10384113</c:v>
                </c:pt>
                <c:pt idx="55" formatCode="General">
                  <c:v>10208337</c:v>
                </c:pt>
                <c:pt idx="56" formatCode="General">
                  <c:v>12509274</c:v>
                </c:pt>
                <c:pt idx="57" formatCode="General">
                  <c:v>11626302</c:v>
                </c:pt>
                <c:pt idx="58" formatCode="General">
                  <c:v>11185328</c:v>
                </c:pt>
                <c:pt idx="59" formatCode="General">
                  <c:v>12405290</c:v>
                </c:pt>
                <c:pt idx="60" formatCode="General">
                  <c:v>11767078</c:v>
                </c:pt>
                <c:pt idx="61" formatCode="General">
                  <c:v>11036122</c:v>
                </c:pt>
                <c:pt idx="62" formatCode="General">
                  <c:v>16463995</c:v>
                </c:pt>
                <c:pt idx="63" formatCode="General">
                  <c:v>18430753</c:v>
                </c:pt>
                <c:pt idx="64" formatCode="General">
                  <c:v>13560869</c:v>
                </c:pt>
                <c:pt idx="65" formatCode="General">
                  <c:v>11409137</c:v>
                </c:pt>
                <c:pt idx="66" formatCode="General">
                  <c:v>10606644</c:v>
                </c:pt>
                <c:pt idx="67" formatCode="General">
                  <c:v>10328416</c:v>
                </c:pt>
                <c:pt idx="68" formatCode="General">
                  <c:v>9798276</c:v>
                </c:pt>
                <c:pt idx="69" formatCode="General">
                  <c:v>9723417</c:v>
                </c:pt>
                <c:pt idx="70" formatCode="General">
                  <c:v>9986571</c:v>
                </c:pt>
                <c:pt idx="71" formatCode="General">
                  <c:v>10637558</c:v>
                </c:pt>
                <c:pt idx="72" formatCode="General">
                  <c:v>10564233</c:v>
                </c:pt>
                <c:pt idx="73" formatCode="General">
                  <c:v>15630589</c:v>
                </c:pt>
                <c:pt idx="74" formatCode="General">
                  <c:v>10387435</c:v>
                </c:pt>
                <c:pt idx="75" formatCode="General">
                  <c:v>10309510</c:v>
                </c:pt>
                <c:pt idx="76" formatCode="General">
                  <c:v>10117893</c:v>
                </c:pt>
                <c:pt idx="77" formatCode="General">
                  <c:v>11692986</c:v>
                </c:pt>
                <c:pt idx="78" formatCode="General">
                  <c:v>10868266</c:v>
                </c:pt>
                <c:pt idx="79" formatCode="General">
                  <c:v>10486053</c:v>
                </c:pt>
                <c:pt idx="80" formatCode="General">
                  <c:v>10265565</c:v>
                </c:pt>
                <c:pt idx="81" formatCode="General">
                  <c:v>11371068</c:v>
                </c:pt>
                <c:pt idx="82" formatCode="General">
                  <c:v>9944926</c:v>
                </c:pt>
                <c:pt idx="83" formatCode="General">
                  <c:v>9949781</c:v>
                </c:pt>
                <c:pt idx="84" formatCode="General">
                  <c:v>10617375</c:v>
                </c:pt>
                <c:pt idx="85" formatCode="General">
                  <c:v>10475578</c:v>
                </c:pt>
                <c:pt idx="86" formatCode="General">
                  <c:v>9982483</c:v>
                </c:pt>
                <c:pt idx="87" formatCode="General">
                  <c:v>9983761</c:v>
                </c:pt>
                <c:pt idx="88" formatCode="General">
                  <c:v>13935927</c:v>
                </c:pt>
                <c:pt idx="89" formatCode="General">
                  <c:v>16032985</c:v>
                </c:pt>
                <c:pt idx="90" formatCode="General">
                  <c:v>13632916</c:v>
                </c:pt>
                <c:pt idx="91" formatCode="General">
                  <c:v>12103046</c:v>
                </c:pt>
                <c:pt idx="92" formatCode="General">
                  <c:v>12029465</c:v>
                </c:pt>
                <c:pt idx="93" formatCode="General">
                  <c:v>10486309</c:v>
                </c:pt>
                <c:pt idx="94" formatCode="General">
                  <c:v>10216768</c:v>
                </c:pt>
                <c:pt idx="95" formatCode="General">
                  <c:v>10251259</c:v>
                </c:pt>
                <c:pt idx="96" formatCode="General">
                  <c:v>14060606</c:v>
                </c:pt>
                <c:pt idx="97" formatCode="General">
                  <c:v>14518188</c:v>
                </c:pt>
                <c:pt idx="98" formatCode="General">
                  <c:v>9750500</c:v>
                </c:pt>
                <c:pt idx="99" formatCode="General">
                  <c:v>10226477</c:v>
                </c:pt>
                <c:pt idx="100" formatCode="General">
                  <c:v>10003434</c:v>
                </c:pt>
                <c:pt idx="101" formatCode="General">
                  <c:v>9735937</c:v>
                </c:pt>
                <c:pt idx="102" formatCode="General">
                  <c:v>10020296</c:v>
                </c:pt>
                <c:pt idx="103" formatCode="General">
                  <c:v>12738959</c:v>
                </c:pt>
                <c:pt idx="104" formatCode="General">
                  <c:v>10104607</c:v>
                </c:pt>
                <c:pt idx="105" formatCode="General">
                  <c:v>10096432</c:v>
                </c:pt>
                <c:pt idx="106" formatCode="General">
                  <c:v>16331141</c:v>
                </c:pt>
                <c:pt idx="107" formatCode="General">
                  <c:v>15515107</c:v>
                </c:pt>
                <c:pt idx="108" formatCode="General">
                  <c:v>12282655</c:v>
                </c:pt>
                <c:pt idx="109" formatCode="General">
                  <c:v>10047889</c:v>
                </c:pt>
                <c:pt idx="110" formatCode="General">
                  <c:v>10805671</c:v>
                </c:pt>
                <c:pt idx="111" formatCode="General">
                  <c:v>10580329</c:v>
                </c:pt>
                <c:pt idx="112" formatCode="General">
                  <c:v>10279873</c:v>
                </c:pt>
                <c:pt idx="113" formatCode="General">
                  <c:v>10190452</c:v>
                </c:pt>
                <c:pt idx="114" formatCode="General">
                  <c:v>10443897</c:v>
                </c:pt>
                <c:pt idx="115" formatCode="General">
                  <c:v>10449774</c:v>
                </c:pt>
                <c:pt idx="116" formatCode="General">
                  <c:v>10241039</c:v>
                </c:pt>
                <c:pt idx="117" formatCode="General">
                  <c:v>10385646</c:v>
                </c:pt>
                <c:pt idx="118" formatCode="General">
                  <c:v>12510297</c:v>
                </c:pt>
                <c:pt idx="119" formatCode="General">
                  <c:v>11527684</c:v>
                </c:pt>
                <c:pt idx="120" formatCode="General">
                  <c:v>14019984</c:v>
                </c:pt>
                <c:pt idx="121" formatCode="General">
                  <c:v>17823710</c:v>
                </c:pt>
                <c:pt idx="122" formatCode="General">
                  <c:v>13058577</c:v>
                </c:pt>
                <c:pt idx="123" formatCode="General">
                  <c:v>17680381</c:v>
                </c:pt>
                <c:pt idx="124" formatCode="General">
                  <c:v>14205214</c:v>
                </c:pt>
                <c:pt idx="125" formatCode="General">
                  <c:v>11905553</c:v>
                </c:pt>
                <c:pt idx="126" formatCode="General">
                  <c:v>16718973</c:v>
                </c:pt>
                <c:pt idx="127" formatCode="General">
                  <c:v>16876867</c:v>
                </c:pt>
                <c:pt idx="128" formatCode="General">
                  <c:v>16268801</c:v>
                </c:pt>
                <c:pt idx="129" formatCode="General">
                  <c:v>11603053</c:v>
                </c:pt>
                <c:pt idx="130" formatCode="General">
                  <c:v>16940994</c:v>
                </c:pt>
                <c:pt idx="131" formatCode="General">
                  <c:v>16747078</c:v>
                </c:pt>
                <c:pt idx="132" formatCode="General">
                  <c:v>11267851</c:v>
                </c:pt>
                <c:pt idx="133" formatCode="General">
                  <c:v>14641589</c:v>
                </c:pt>
                <c:pt idx="134" formatCode="General">
                  <c:v>10357287</c:v>
                </c:pt>
                <c:pt idx="135" formatCode="General">
                  <c:v>10261478</c:v>
                </c:pt>
                <c:pt idx="136" formatCode="General">
                  <c:v>14366938</c:v>
                </c:pt>
                <c:pt idx="137" formatCode="General">
                  <c:v>16243764</c:v>
                </c:pt>
                <c:pt idx="138" formatCode="General">
                  <c:v>10653399</c:v>
                </c:pt>
                <c:pt idx="139" formatCode="General">
                  <c:v>18139751</c:v>
                </c:pt>
                <c:pt idx="140" formatCode="General">
                  <c:v>13836286</c:v>
                </c:pt>
                <c:pt idx="141" formatCode="General">
                  <c:v>15301774</c:v>
                </c:pt>
                <c:pt idx="142" formatCode="General">
                  <c:v>10973783</c:v>
                </c:pt>
                <c:pt idx="143" formatCode="General">
                  <c:v>15814030</c:v>
                </c:pt>
                <c:pt idx="144" formatCode="General">
                  <c:v>10665917</c:v>
                </c:pt>
                <c:pt idx="145" formatCode="General">
                  <c:v>16249895</c:v>
                </c:pt>
                <c:pt idx="146" formatCode="General">
                  <c:v>10726469</c:v>
                </c:pt>
                <c:pt idx="147" formatCode="General">
                  <c:v>13769348</c:v>
                </c:pt>
                <c:pt idx="148" formatCode="General">
                  <c:v>16355924</c:v>
                </c:pt>
                <c:pt idx="149" formatCode="General">
                  <c:v>15316081</c:v>
                </c:pt>
                <c:pt idx="150" formatCode="General">
                  <c:v>13758362</c:v>
                </c:pt>
                <c:pt idx="151" formatCode="General">
                  <c:v>15551898</c:v>
                </c:pt>
                <c:pt idx="152" formatCode="General">
                  <c:v>17054687</c:v>
                </c:pt>
                <c:pt idx="153" formatCode="General">
                  <c:v>16781314</c:v>
                </c:pt>
                <c:pt idx="154" formatCode="General">
                  <c:v>14789007</c:v>
                </c:pt>
                <c:pt idx="155" formatCode="General">
                  <c:v>11580314</c:v>
                </c:pt>
                <c:pt idx="156" formatCode="General">
                  <c:v>11423189</c:v>
                </c:pt>
                <c:pt idx="157" formatCode="General">
                  <c:v>11000098</c:v>
                </c:pt>
                <c:pt idx="158" formatCode="General">
                  <c:v>12897363</c:v>
                </c:pt>
                <c:pt idx="159" formatCode="General">
                  <c:v>11588745</c:v>
                </c:pt>
                <c:pt idx="160" formatCode="General">
                  <c:v>10698365</c:v>
                </c:pt>
                <c:pt idx="161" formatCode="General">
                  <c:v>12207797</c:v>
                </c:pt>
                <c:pt idx="162" formatCode="General">
                  <c:v>18112669</c:v>
                </c:pt>
                <c:pt idx="163" formatCode="General">
                  <c:v>10064751</c:v>
                </c:pt>
                <c:pt idx="164" formatCode="General">
                  <c:v>10211658</c:v>
                </c:pt>
                <c:pt idx="165" formatCode="General">
                  <c:v>10981192</c:v>
                </c:pt>
                <c:pt idx="166" formatCode="General">
                  <c:v>10170780</c:v>
                </c:pt>
                <c:pt idx="167" formatCode="General">
                  <c:v>17742464</c:v>
                </c:pt>
                <c:pt idx="168" formatCode="General">
                  <c:v>14931058</c:v>
                </c:pt>
                <c:pt idx="169" formatCode="General">
                  <c:v>10636537</c:v>
                </c:pt>
                <c:pt idx="170" formatCode="General">
                  <c:v>9915545</c:v>
                </c:pt>
                <c:pt idx="171" formatCode="General">
                  <c:v>10658764</c:v>
                </c:pt>
                <c:pt idx="172" formatCode="General">
                  <c:v>10393055</c:v>
                </c:pt>
                <c:pt idx="173" formatCode="General">
                  <c:v>15856697</c:v>
                </c:pt>
                <c:pt idx="174" formatCode="General">
                  <c:v>12457921</c:v>
                </c:pt>
                <c:pt idx="175" formatCode="General">
                  <c:v>9507785</c:v>
                </c:pt>
                <c:pt idx="176" formatCode="General">
                  <c:v>10226221</c:v>
                </c:pt>
                <c:pt idx="177" formatCode="General">
                  <c:v>10230820</c:v>
                </c:pt>
                <c:pt idx="178" formatCode="General">
                  <c:v>10137055</c:v>
                </c:pt>
                <c:pt idx="179" formatCode="General">
                  <c:v>10193007</c:v>
                </c:pt>
                <c:pt idx="180" formatCode="General">
                  <c:v>12941563</c:v>
                </c:pt>
                <c:pt idx="181" formatCode="General">
                  <c:v>13703432</c:v>
                </c:pt>
                <c:pt idx="182" formatCode="General">
                  <c:v>9946715</c:v>
                </c:pt>
                <c:pt idx="183" formatCode="General">
                  <c:v>10086979</c:v>
                </c:pt>
                <c:pt idx="184" formatCode="General">
                  <c:v>10177677</c:v>
                </c:pt>
                <c:pt idx="185" formatCode="General">
                  <c:v>10489631</c:v>
                </c:pt>
                <c:pt idx="186" formatCode="General">
                  <c:v>10914253</c:v>
                </c:pt>
                <c:pt idx="187" formatCode="General">
                  <c:v>10083913</c:v>
                </c:pt>
                <c:pt idx="188" formatCode="General">
                  <c:v>9922444</c:v>
                </c:pt>
                <c:pt idx="189" formatCode="General">
                  <c:v>10086468</c:v>
                </c:pt>
                <c:pt idx="190" formatCode="General">
                  <c:v>9918867</c:v>
                </c:pt>
                <c:pt idx="191" formatCode="General">
                  <c:v>9633230</c:v>
                </c:pt>
                <c:pt idx="192" formatCode="General">
                  <c:v>9749477</c:v>
                </c:pt>
                <c:pt idx="193" formatCode="General">
                  <c:v>9322554</c:v>
                </c:pt>
                <c:pt idx="194" formatCode="General">
                  <c:v>9963067</c:v>
                </c:pt>
                <c:pt idx="195" formatCode="General">
                  <c:v>10132200</c:v>
                </c:pt>
                <c:pt idx="196" formatCode="General">
                  <c:v>10403019</c:v>
                </c:pt>
                <c:pt idx="197" formatCode="General">
                  <c:v>10701686</c:v>
                </c:pt>
                <c:pt idx="198" formatCode="General">
                  <c:v>10223154</c:v>
                </c:pt>
                <c:pt idx="199" formatCode="General">
                  <c:v>10069350</c:v>
                </c:pt>
                <c:pt idx="200" formatCode="General">
                  <c:v>10524376</c:v>
                </c:pt>
                <c:pt idx="201" formatCode="General">
                  <c:v>10545582</c:v>
                </c:pt>
                <c:pt idx="202" formatCode="General">
                  <c:v>10475067</c:v>
                </c:pt>
                <c:pt idx="203" formatCode="General">
                  <c:v>10622996</c:v>
                </c:pt>
                <c:pt idx="204" formatCode="General">
                  <c:v>11014661</c:v>
                </c:pt>
                <c:pt idx="205" formatCode="General">
                  <c:v>10078293</c:v>
                </c:pt>
                <c:pt idx="206" formatCode="General">
                  <c:v>10144209</c:v>
                </c:pt>
                <c:pt idx="207" formatCode="General">
                  <c:v>10174100</c:v>
                </c:pt>
                <c:pt idx="208" formatCode="General">
                  <c:v>9812839</c:v>
                </c:pt>
                <c:pt idx="209" formatCode="General">
                  <c:v>10010842</c:v>
                </c:pt>
                <c:pt idx="210" formatCode="General">
                  <c:v>10148041</c:v>
                </c:pt>
                <c:pt idx="211" formatCode="General">
                  <c:v>10124536</c:v>
                </c:pt>
                <c:pt idx="212" formatCode="General">
                  <c:v>9940073</c:v>
                </c:pt>
                <c:pt idx="213" formatCode="General">
                  <c:v>9386937</c:v>
                </c:pt>
                <c:pt idx="214" formatCode="General">
                  <c:v>9474570</c:v>
                </c:pt>
                <c:pt idx="215" formatCode="General">
                  <c:v>9260726</c:v>
                </c:pt>
                <c:pt idx="216" formatCode="General">
                  <c:v>9387449</c:v>
                </c:pt>
                <c:pt idx="217" formatCode="General">
                  <c:v>9675896</c:v>
                </c:pt>
                <c:pt idx="218" formatCode="General">
                  <c:v>9357812</c:v>
                </c:pt>
                <c:pt idx="219" formatCode="General">
                  <c:v>9339162</c:v>
                </c:pt>
                <c:pt idx="220" formatCode="General">
                  <c:v>9992958</c:v>
                </c:pt>
                <c:pt idx="221" formatCode="General">
                  <c:v>9867768</c:v>
                </c:pt>
                <c:pt idx="222" formatCode="General">
                  <c:v>9447489</c:v>
                </c:pt>
                <c:pt idx="223" formatCode="General">
                  <c:v>9403800</c:v>
                </c:pt>
                <c:pt idx="224" formatCode="General">
                  <c:v>10617886</c:v>
                </c:pt>
                <c:pt idx="225" formatCode="General">
                  <c:v>10046356</c:v>
                </c:pt>
                <c:pt idx="226" formatCode="General">
                  <c:v>9537677</c:v>
                </c:pt>
                <c:pt idx="227" formatCode="General">
                  <c:v>9583920</c:v>
                </c:pt>
                <c:pt idx="228" formatCode="General">
                  <c:v>9535377</c:v>
                </c:pt>
                <c:pt idx="229" formatCode="General">
                  <c:v>9394858</c:v>
                </c:pt>
                <c:pt idx="230" formatCode="General">
                  <c:v>9735170</c:v>
                </c:pt>
                <c:pt idx="231" formatCode="General">
                  <c:v>9439313</c:v>
                </c:pt>
                <c:pt idx="232" formatCode="General">
                  <c:v>9575745</c:v>
                </c:pt>
                <c:pt idx="233" formatCode="General">
                  <c:v>9489133</c:v>
                </c:pt>
                <c:pt idx="234" formatCode="General">
                  <c:v>10088512</c:v>
                </c:pt>
                <c:pt idx="235" formatCode="General">
                  <c:v>9460774</c:v>
                </c:pt>
                <c:pt idx="236" formatCode="General">
                  <c:v>9262003</c:v>
                </c:pt>
                <c:pt idx="237" formatCode="General">
                  <c:v>9329708</c:v>
                </c:pt>
                <c:pt idx="238" formatCode="General">
                  <c:v>9394092</c:v>
                </c:pt>
                <c:pt idx="239" formatCode="General">
                  <c:v>9369564</c:v>
                </c:pt>
                <c:pt idx="240" formatCode="General">
                  <c:v>10176400</c:v>
                </c:pt>
                <c:pt idx="241" formatCode="General">
                  <c:v>9676152</c:v>
                </c:pt>
                <c:pt idx="242" formatCode="General">
                  <c:v>9576767</c:v>
                </c:pt>
                <c:pt idx="243" formatCode="General">
                  <c:v>9833534</c:v>
                </c:pt>
                <c:pt idx="244" formatCode="General">
                  <c:v>9565014</c:v>
                </c:pt>
                <c:pt idx="245" formatCode="General">
                  <c:v>9915545</c:v>
                </c:pt>
                <c:pt idx="246" formatCode="General">
                  <c:v>11509544</c:v>
                </c:pt>
                <c:pt idx="247" formatCode="General">
                  <c:v>9611002</c:v>
                </c:pt>
                <c:pt idx="248" formatCode="General">
                  <c:v>10218556</c:v>
                </c:pt>
                <c:pt idx="249" formatCode="General">
                  <c:v>9786523</c:v>
                </c:pt>
                <c:pt idx="250" formatCode="General">
                  <c:v>9412231</c:v>
                </c:pt>
                <c:pt idx="251" formatCode="General">
                  <c:v>9541765</c:v>
                </c:pt>
                <c:pt idx="252" formatCode="General">
                  <c:v>9374419</c:v>
                </c:pt>
                <c:pt idx="253" formatCode="General">
                  <c:v>10383857</c:v>
                </c:pt>
                <c:pt idx="254" formatCode="General">
                  <c:v>11957162</c:v>
                </c:pt>
                <c:pt idx="255" formatCode="General">
                  <c:v>14830141</c:v>
                </c:pt>
                <c:pt idx="256" formatCode="General">
                  <c:v>9561182</c:v>
                </c:pt>
                <c:pt idx="257" formatCode="General">
                  <c:v>9907370</c:v>
                </c:pt>
                <c:pt idx="258" formatCode="General">
                  <c:v>12517195</c:v>
                </c:pt>
                <c:pt idx="259" formatCode="General">
                  <c:v>10543538</c:v>
                </c:pt>
                <c:pt idx="260" formatCode="General">
                  <c:v>9393835</c:v>
                </c:pt>
                <c:pt idx="261" formatCode="General">
                  <c:v>10504193</c:v>
                </c:pt>
                <c:pt idx="262" formatCode="General">
                  <c:v>13309978</c:v>
                </c:pt>
                <c:pt idx="263" formatCode="General">
                  <c:v>9445445</c:v>
                </c:pt>
                <c:pt idx="264" formatCode="General">
                  <c:v>16880187</c:v>
                </c:pt>
                <c:pt idx="265" formatCode="General">
                  <c:v>9498331</c:v>
                </c:pt>
                <c:pt idx="266" formatCode="General">
                  <c:v>10159793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BE-4BCD-A843-53E41F9AC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730736"/>
        <c:axId val="218735728"/>
      </c:lineChart>
      <c:catAx>
        <c:axId val="218730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35728"/>
        <c:crosses val="autoZero"/>
        <c:auto val="1"/>
        <c:lblAlgn val="ctr"/>
        <c:lblOffset val="100"/>
        <c:noMultiLvlLbl val="0"/>
      </c:catAx>
      <c:valAx>
        <c:axId val="21873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3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'Commit#1475df2 '!$E$3</c:f>
              <c:strCache>
                <c:ptCount val="1"/>
                <c:pt idx="0">
                  <c:v>Update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'Commit#1475df2 '!$D$4:$D$6</c:f>
              <c:strCache>
                <c:ptCount val="3"/>
                <c:pt idx="0">
                  <c:v>Median</c:v>
                </c:pt>
                <c:pt idx="1">
                  <c:v>Mode</c:v>
                </c:pt>
                <c:pt idx="2">
                  <c:v>Mean</c:v>
                </c:pt>
              </c:strCache>
            </c:strRef>
          </c:cat>
          <c:val>
            <c:numRef>
              <c:f>'Commit#1475df2 '!$E$4:$E$6</c:f>
              <c:numCache>
                <c:formatCode>General</c:formatCode>
                <c:ptCount val="3"/>
                <c:pt idx="0">
                  <c:v>386811</c:v>
                </c:pt>
                <c:pt idx="1">
                  <c:v>525031</c:v>
                </c:pt>
                <c:pt idx="2" formatCode="0">
                  <c:v>435298.91286307055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4F-4810-ADC9-EEAD6B3974DC}"/>
            </c:ext>
          </c:extLst>
        </c:ser>
        <c:ser>
          <c:idx val="1"/>
          <c:order val="1"/>
          <c:tx>
            <c:strRef>
              <c:f>'Commit#1475df2 '!$F$3</c:f>
              <c:strCache>
                <c:ptCount val="1"/>
                <c:pt idx="0">
                  <c:v>Render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'Commit#1475df2 '!$D$4:$D$6</c:f>
              <c:strCache>
                <c:ptCount val="3"/>
                <c:pt idx="0">
                  <c:v>Median</c:v>
                </c:pt>
                <c:pt idx="1">
                  <c:v>Mode</c:v>
                </c:pt>
                <c:pt idx="2">
                  <c:v>Mean</c:v>
                </c:pt>
              </c:strCache>
            </c:strRef>
          </c:cat>
          <c:val>
            <c:numRef>
              <c:f>'Commit#1475df2 '!$F$4:$F$6</c:f>
              <c:numCache>
                <c:formatCode>General</c:formatCode>
                <c:ptCount val="3"/>
                <c:pt idx="0">
                  <c:v>10489631</c:v>
                </c:pt>
                <c:pt idx="1">
                  <c:v>10504193</c:v>
                </c:pt>
                <c:pt idx="2">
                  <c:v>11774902.876404494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4F-4810-ADC9-EEAD6B397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8737392"/>
        <c:axId val="218738224"/>
      </c:barChart>
      <c:catAx>
        <c:axId val="21873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38224"/>
        <c:crosses val="autoZero"/>
        <c:auto val="1"/>
        <c:lblAlgn val="ctr"/>
        <c:lblOffset val="100"/>
        <c:noMultiLvlLbl val="0"/>
      </c:catAx>
      <c:valAx>
        <c:axId val="21873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3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'Commit#fffffff'!$A$3</c:f>
              <c:strCache>
                <c:ptCount val="1"/>
                <c:pt idx="0">
                  <c:v>Update Game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'Commit#fffffff'!$A$4:$A$270</c:f>
              <c:numCache>
                <c:formatCode>General</c:formatCode>
                <c:ptCount val="267"/>
                <c:pt idx="0">
                  <c:v>10</c:v>
                </c:pt>
                <c:pt idx="1">
                  <c:v>11</c:v>
                </c:pt>
                <c:pt idx="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D5-4104-A782-6B5D829E2864}"/>
            </c:ext>
          </c:extLst>
        </c:ser>
        <c:ser>
          <c:idx val="1"/>
          <c:order val="1"/>
          <c:tx>
            <c:strRef>
              <c:f>'Commit#fffffff'!$B$3</c:f>
              <c:strCache>
                <c:ptCount val="1"/>
                <c:pt idx="0">
                  <c:v>Render Game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'Commit#fffffff'!$B$4:$B$270</c:f>
              <c:numCache>
                <c:formatCode>0</c:formatCode>
                <c:ptCount val="267"/>
                <c:pt idx="0" formatCode="General">
                  <c:v>100</c:v>
                </c:pt>
                <c:pt idx="1">
                  <c:v>110</c:v>
                </c:pt>
                <c:pt idx="2" formatCode="General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D5-4104-A782-6B5D829E2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90240"/>
        <c:axId val="229673600"/>
      </c:lineChart>
      <c:catAx>
        <c:axId val="229690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73600"/>
        <c:crosses val="autoZero"/>
        <c:auto val="1"/>
        <c:lblAlgn val="ctr"/>
        <c:lblOffset val="100"/>
        <c:noMultiLvlLbl val="0"/>
      </c:catAx>
      <c:valAx>
        <c:axId val="22967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9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'Commit#fffffff'!$E$3</c:f>
              <c:strCache>
                <c:ptCount val="1"/>
                <c:pt idx="0">
                  <c:v>Update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'Commit#fffffff'!$D$4:$D$7</c:f>
              <c:strCache>
                <c:ptCount val="4"/>
                <c:pt idx="0">
                  <c:v>Median</c:v>
                </c:pt>
                <c:pt idx="1">
                  <c:v>Mode</c:v>
                </c:pt>
                <c:pt idx="2">
                  <c:v>Mean</c:v>
                </c:pt>
                <c:pt idx="3">
                  <c:v>Stddev</c:v>
                </c:pt>
              </c:strCache>
            </c:strRef>
          </c:cat>
          <c:val>
            <c:numRef>
              <c:f>'Commit#fffffff'!$E$4:$E$7</c:f>
              <c:numCache>
                <c:formatCode>General</c:formatCode>
                <c:ptCount val="4"/>
                <c:pt idx="0">
                  <c:v>10</c:v>
                </c:pt>
                <c:pt idx="1">
                  <c:v>10</c:v>
                </c:pt>
                <c:pt idx="2" formatCode="0">
                  <c:v>10.333333333333334</c:v>
                </c:pt>
                <c:pt idx="3" formatCode="0">
                  <c:v>0.57735026918962573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F-4694-B017-94621FE5DFEC}"/>
            </c:ext>
          </c:extLst>
        </c:ser>
        <c:ser>
          <c:idx val="1"/>
          <c:order val="1"/>
          <c:tx>
            <c:strRef>
              <c:f>'Commit#fffffff'!$F$3</c:f>
              <c:strCache>
                <c:ptCount val="1"/>
                <c:pt idx="0">
                  <c:v>Render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'Commit#fffffff'!$D$4:$D$7</c:f>
              <c:strCache>
                <c:ptCount val="4"/>
                <c:pt idx="0">
                  <c:v>Median</c:v>
                </c:pt>
                <c:pt idx="1">
                  <c:v>Mode</c:v>
                </c:pt>
                <c:pt idx="2">
                  <c:v>Mean</c:v>
                </c:pt>
                <c:pt idx="3">
                  <c:v>Stddev</c:v>
                </c:pt>
              </c:strCache>
            </c:strRef>
          </c:cat>
          <c:val>
            <c:numRef>
              <c:f>'Commit#fffffff'!$F$4:$F$7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103.33333333333333</c:v>
                </c:pt>
                <c:pt idx="3">
                  <c:v>5.7735026918962573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F-4694-B017-94621FE5D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678592"/>
        <c:axId val="229686496"/>
      </c:barChart>
      <c:catAx>
        <c:axId val="22967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86496"/>
        <c:crosses val="autoZero"/>
        <c:auto val="1"/>
        <c:lblAlgn val="ctr"/>
        <c:lblOffset val="100"/>
        <c:noMultiLvlLbl val="0"/>
      </c:catAx>
      <c:valAx>
        <c:axId val="22968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78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500062</xdr:colOff>
      <xdr:row>4</xdr:row>
      <xdr:rowOff>138112</xdr:rowOff>
    </xdr:from>
    <xdr:to>
      <xdr:col>20</xdr:col>
      <xdr:colOff>76200</xdr:colOff>
      <xdr:row>17</xdr:row>
      <xdr:rowOff>123826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471486</xdr:colOff>
      <xdr:row>18</xdr:row>
      <xdr:rowOff>176211</xdr:rowOff>
    </xdr:from>
    <xdr:to>
      <xdr:col>19</xdr:col>
      <xdr:colOff>609599</xdr:colOff>
      <xdr:row>34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185737</xdr:colOff>
      <xdr:row>2</xdr:row>
      <xdr:rowOff>4762</xdr:rowOff>
    </xdr:from>
    <xdr:to>
      <xdr:col>19</xdr:col>
      <xdr:colOff>390525</xdr:colOff>
      <xdr:row>20</xdr:row>
      <xdr:rowOff>19050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185737</xdr:colOff>
      <xdr:row>20</xdr:row>
      <xdr:rowOff>109537</xdr:rowOff>
    </xdr:from>
    <xdr:to>
      <xdr:col>19</xdr:col>
      <xdr:colOff>276225</xdr:colOff>
      <xdr:row>36</xdr:row>
      <xdr:rowOff>85725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3:B270" totalsRowShown="0">
  <autoFilter ref="A3:B270"/>
  <tableColumns count="2">
    <tableColumn id="1" name="Update Game"/>
    <tableColumn id="2" name="Render Gam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3:B270" totalsRowShown="0">
  <autoFilter ref="A3:B270"/>
  <tableColumns count="2">
    <tableColumn id="1" name="Update Game"/>
    <tableColumn id="2" name="Render Gam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0"/>
  <sheetViews>
    <sheetView tabSelected="1" workbookViewId="0">
      <selection activeCell="E15" sqref="E15"/>
    </sheetView>
  </sheetViews>
  <sheetFormatPr defaultRowHeight="15" x14ac:dyDescent="0.25"/>
  <cols>
    <col min="1" max="1" width="17.28515625" customWidth="1"/>
    <col min="2" max="2" width="19.42578125" customWidth="1"/>
    <col min="3" max="3" width="2.140625" customWidth="1"/>
    <col min="5" max="5" width="9.5703125" bestFit="1" customWidth="1"/>
    <col min="7" max="7" width="10.42578125" customWidth="1"/>
  </cols>
  <sheetData>
    <row r="1" spans="1:7" x14ac:dyDescent="0.25">
      <c r="A1" t="s">
        <v>9</v>
      </c>
      <c r="B1" s="2">
        <v>43272.731249999997</v>
      </c>
    </row>
    <row r="3" spans="1:7" x14ac:dyDescent="0.25">
      <c r="A3" t="s">
        <v>0</v>
      </c>
      <c r="B3" t="s">
        <v>1</v>
      </c>
      <c r="E3" t="s">
        <v>2</v>
      </c>
      <c r="F3" t="s">
        <v>3</v>
      </c>
      <c r="G3" t="s">
        <v>7</v>
      </c>
    </row>
    <row r="4" spans="1:7" x14ac:dyDescent="0.25">
      <c r="B4">
        <v>25566574</v>
      </c>
      <c r="D4" t="s">
        <v>5</v>
      </c>
      <c r="E4" s="3">
        <f>MEDIAN(Table1[Update Game])</f>
        <v>386811</v>
      </c>
      <c r="F4" s="3">
        <f>MEDIAN(Table1[Render Game])</f>
        <v>10489631</v>
      </c>
      <c r="G4" s="4">
        <f>1 - E4/F4</f>
        <v>0.96312444165099798</v>
      </c>
    </row>
    <row r="5" spans="1:7" x14ac:dyDescent="0.25">
      <c r="A5">
        <v>688544</v>
      </c>
      <c r="B5" s="1">
        <v>23497365</v>
      </c>
      <c r="D5" t="s">
        <v>6</v>
      </c>
      <c r="E5" s="3">
        <f>_xlfn.MODE.MULT(Table1[Update Game])</f>
        <v>525031</v>
      </c>
      <c r="F5" s="3">
        <f>_xlfn.MODE.MULT(Table1[Render Game])</f>
        <v>10504193</v>
      </c>
      <c r="G5" s="4">
        <f t="shared" ref="G5:G6" si="0">1 - E5/F5</f>
        <v>0.95001700749405504</v>
      </c>
    </row>
    <row r="6" spans="1:7" x14ac:dyDescent="0.25">
      <c r="A6">
        <v>588392</v>
      </c>
      <c r="B6">
        <v>28436231</v>
      </c>
      <c r="D6" t="s">
        <v>4</v>
      </c>
      <c r="E6" s="5">
        <f>AVERAGE(Table1[Update Game])</f>
        <v>435298.91286307055</v>
      </c>
      <c r="F6" s="3">
        <f>AVERAGE(Table1[Render Game])</f>
        <v>11774902.876404494</v>
      </c>
      <c r="G6" s="4">
        <f t="shared" si="0"/>
        <v>0.96303163453387308</v>
      </c>
    </row>
    <row r="7" spans="1:7" x14ac:dyDescent="0.25">
      <c r="A7">
        <v>896768</v>
      </c>
      <c r="B7">
        <v>21866831</v>
      </c>
      <c r="D7" t="s">
        <v>8</v>
      </c>
      <c r="E7" s="5">
        <f>_xlfn.STDEV.S(Table1[Update Game])</f>
        <v>168332.69212753917</v>
      </c>
      <c r="F7" s="3">
        <f>_xlfn.STDEV.S(Table1[Render Game])</f>
        <v>2969785.6995902476</v>
      </c>
      <c r="G7" s="3"/>
    </row>
    <row r="8" spans="1:7" x14ac:dyDescent="0.25">
      <c r="A8">
        <v>977758</v>
      </c>
      <c r="B8">
        <v>22470808</v>
      </c>
    </row>
    <row r="9" spans="1:7" x14ac:dyDescent="0.25">
      <c r="A9">
        <v>983123</v>
      </c>
      <c r="B9">
        <v>21054629</v>
      </c>
    </row>
    <row r="10" spans="1:7" x14ac:dyDescent="0.25">
      <c r="A10">
        <v>582260</v>
      </c>
      <c r="B10">
        <v>19400591</v>
      </c>
    </row>
    <row r="11" spans="1:7" x14ac:dyDescent="0.25">
      <c r="A11">
        <v>572807</v>
      </c>
      <c r="B11">
        <v>11517975</v>
      </c>
    </row>
    <row r="12" spans="1:7" x14ac:dyDescent="0.25">
      <c r="A12">
        <v>562076</v>
      </c>
      <c r="B12">
        <v>12861594</v>
      </c>
    </row>
    <row r="13" spans="1:7" x14ac:dyDescent="0.25">
      <c r="A13">
        <v>733510</v>
      </c>
      <c r="B13">
        <v>11672291</v>
      </c>
    </row>
    <row r="14" spans="1:7" x14ac:dyDescent="0.25">
      <c r="A14">
        <v>812712</v>
      </c>
      <c r="B14">
        <v>10945168</v>
      </c>
    </row>
    <row r="15" spans="1:7" x14ac:dyDescent="0.25">
      <c r="A15">
        <v>611386</v>
      </c>
      <c r="B15">
        <v>12239478</v>
      </c>
    </row>
    <row r="16" spans="1:7" x14ac:dyDescent="0.25">
      <c r="A16">
        <v>537294</v>
      </c>
      <c r="B16">
        <v>10687635</v>
      </c>
    </row>
    <row r="17" spans="1:2" x14ac:dyDescent="0.25">
      <c r="A17">
        <v>806070</v>
      </c>
      <c r="B17">
        <v>10936737</v>
      </c>
    </row>
    <row r="18" spans="1:2" x14ac:dyDescent="0.25">
      <c r="A18">
        <v>868920</v>
      </c>
      <c r="B18">
        <v>10318708</v>
      </c>
    </row>
    <row r="19" spans="1:2" x14ac:dyDescent="0.25">
      <c r="A19">
        <v>847714</v>
      </c>
      <c r="B19">
        <v>10808992</v>
      </c>
    </row>
    <row r="20" spans="1:2" x14ac:dyDescent="0.25">
      <c r="A20">
        <v>847203</v>
      </c>
      <c r="B20">
        <v>10143953</v>
      </c>
    </row>
    <row r="21" spans="1:2" x14ac:dyDescent="0.25">
      <c r="A21">
        <v>851802</v>
      </c>
      <c r="B21">
        <v>10139865</v>
      </c>
    </row>
    <row r="22" spans="1:2" x14ac:dyDescent="0.25">
      <c r="A22">
        <v>910054</v>
      </c>
      <c r="B22">
        <v>11179707</v>
      </c>
    </row>
    <row r="23" spans="1:2" x14ac:dyDescent="0.25">
      <c r="A23">
        <v>871986</v>
      </c>
      <c r="B23">
        <v>17805060</v>
      </c>
    </row>
    <row r="24" spans="1:2" x14ac:dyDescent="0.25">
      <c r="A24">
        <v>1058749</v>
      </c>
      <c r="B24">
        <v>10082125</v>
      </c>
    </row>
    <row r="25" spans="1:2" x14ac:dyDescent="0.25">
      <c r="A25">
        <v>1021192</v>
      </c>
      <c r="B25">
        <v>12471462</v>
      </c>
    </row>
    <row r="26" spans="1:2" x14ac:dyDescent="0.25">
      <c r="A26">
        <v>807092</v>
      </c>
      <c r="B26">
        <v>11131165</v>
      </c>
    </row>
    <row r="27" spans="1:2" x14ac:dyDescent="0.25">
      <c r="A27">
        <v>891658</v>
      </c>
      <c r="B27">
        <v>10785743</v>
      </c>
    </row>
    <row r="28" spans="1:2" x14ac:dyDescent="0.25">
      <c r="A28">
        <v>478531</v>
      </c>
      <c r="B28">
        <v>10780888</v>
      </c>
    </row>
    <row r="29" spans="1:2" x14ac:dyDescent="0.25">
      <c r="A29">
        <v>525031</v>
      </c>
      <c r="B29">
        <v>10504193</v>
      </c>
    </row>
    <row r="30" spans="1:2" x14ac:dyDescent="0.25">
      <c r="A30">
        <v>499227</v>
      </c>
      <c r="B30">
        <v>12862105</v>
      </c>
    </row>
    <row r="31" spans="1:2" x14ac:dyDescent="0.25">
      <c r="A31">
        <v>473167</v>
      </c>
      <c r="B31">
        <v>10257135</v>
      </c>
    </row>
    <row r="32" spans="1:2" x14ac:dyDescent="0.25">
      <c r="A32">
        <v>538828</v>
      </c>
      <c r="B32">
        <v>10288816</v>
      </c>
    </row>
    <row r="33" spans="1:2" x14ac:dyDescent="0.25">
      <c r="A33">
        <v>528353</v>
      </c>
      <c r="B33">
        <v>10086213</v>
      </c>
    </row>
    <row r="34" spans="1:2" x14ac:dyDescent="0.25">
      <c r="A34">
        <v>462691</v>
      </c>
      <c r="B34">
        <v>10260457</v>
      </c>
    </row>
    <row r="35" spans="1:2" x14ac:dyDescent="0.25">
      <c r="A35">
        <v>332136</v>
      </c>
      <c r="B35">
        <v>10486565</v>
      </c>
    </row>
    <row r="36" spans="1:2" x14ac:dyDescent="0.25">
      <c r="A36">
        <v>390644</v>
      </c>
      <c r="B36">
        <v>10046356</v>
      </c>
    </row>
    <row r="37" spans="1:2" x14ac:dyDescent="0.25">
      <c r="A37">
        <v>389111</v>
      </c>
      <c r="B37">
        <v>11899677</v>
      </c>
    </row>
    <row r="38" spans="1:2" x14ac:dyDescent="0.25">
      <c r="A38">
        <v>268264</v>
      </c>
      <c r="B38">
        <v>10212680</v>
      </c>
    </row>
    <row r="39" spans="1:2" x14ac:dyDescent="0.25">
      <c r="A39">
        <v>258044</v>
      </c>
      <c r="B39">
        <v>10951044</v>
      </c>
    </row>
    <row r="40" spans="1:2" x14ac:dyDescent="0.25">
      <c r="A40">
        <v>289725</v>
      </c>
      <c r="B40">
        <v>9836599</v>
      </c>
    </row>
    <row r="41" spans="1:2" x14ac:dyDescent="0.25">
      <c r="A41">
        <v>273374</v>
      </c>
      <c r="B41">
        <v>10112272</v>
      </c>
    </row>
    <row r="42" spans="1:2" x14ac:dyDescent="0.25">
      <c r="A42">
        <v>276440</v>
      </c>
      <c r="B42">
        <v>9857294</v>
      </c>
    </row>
    <row r="43" spans="1:2" x14ac:dyDescent="0.25">
      <c r="A43">
        <v>240927</v>
      </c>
      <c r="B43">
        <v>10058875</v>
      </c>
    </row>
    <row r="44" spans="1:2" x14ac:dyDescent="0.25">
      <c r="A44">
        <v>543170</v>
      </c>
      <c r="B44">
        <v>11949497</v>
      </c>
    </row>
    <row r="45" spans="1:2" x14ac:dyDescent="0.25">
      <c r="A45">
        <v>336736</v>
      </c>
      <c r="B45">
        <v>10881040</v>
      </c>
    </row>
    <row r="46" spans="1:2" x14ac:dyDescent="0.25">
      <c r="A46">
        <v>358451</v>
      </c>
      <c r="B46">
        <v>10344256</v>
      </c>
    </row>
    <row r="47" spans="1:2" x14ac:dyDescent="0.25">
      <c r="A47">
        <v>330092</v>
      </c>
      <c r="B47">
        <v>10430101</v>
      </c>
    </row>
    <row r="48" spans="1:2" x14ac:dyDescent="0.25">
      <c r="A48">
        <v>339290</v>
      </c>
      <c r="B48">
        <v>10772202</v>
      </c>
    </row>
    <row r="49" spans="1:2" x14ac:dyDescent="0.25">
      <c r="A49">
        <v>249102</v>
      </c>
      <c r="B49">
        <v>12177904</v>
      </c>
    </row>
    <row r="50" spans="1:2" x14ac:dyDescent="0.25">
      <c r="A50">
        <v>300966</v>
      </c>
      <c r="B50">
        <v>16630574</v>
      </c>
    </row>
    <row r="51" spans="1:2" x14ac:dyDescent="0.25">
      <c r="A51">
        <v>484153</v>
      </c>
      <c r="B51">
        <v>16479324</v>
      </c>
    </row>
    <row r="52" spans="1:2" x14ac:dyDescent="0.25">
      <c r="A52">
        <v>358197</v>
      </c>
      <c r="B52">
        <v>14794116</v>
      </c>
    </row>
    <row r="53" spans="1:2" x14ac:dyDescent="0.25">
      <c r="A53">
        <v>405717</v>
      </c>
      <c r="B53">
        <v>16566957</v>
      </c>
    </row>
    <row r="54" spans="1:2" x14ac:dyDescent="0.25">
      <c r="A54">
        <v>429989</v>
      </c>
      <c r="B54">
        <v>10454118</v>
      </c>
    </row>
    <row r="55" spans="1:2" x14ac:dyDescent="0.25">
      <c r="A55">
        <v>271330</v>
      </c>
      <c r="B55">
        <v>10703985</v>
      </c>
    </row>
    <row r="56" spans="1:2" x14ac:dyDescent="0.25">
      <c r="A56">
        <v>483386</v>
      </c>
      <c r="B56">
        <v>10118660</v>
      </c>
    </row>
    <row r="57" spans="1:2" x14ac:dyDescent="0.25">
      <c r="A57">
        <v>440719</v>
      </c>
      <c r="B57">
        <v>10644456</v>
      </c>
    </row>
    <row r="58" spans="1:2" x14ac:dyDescent="0.25">
      <c r="A58">
        <v>400607</v>
      </c>
      <c r="B58">
        <v>10384113</v>
      </c>
    </row>
    <row r="59" spans="1:2" x14ac:dyDescent="0.25">
      <c r="A59">
        <v>400352</v>
      </c>
      <c r="B59">
        <v>10208337</v>
      </c>
    </row>
    <row r="60" spans="1:2" x14ac:dyDescent="0.25">
      <c r="A60">
        <v>322938</v>
      </c>
      <c r="B60">
        <v>12509274</v>
      </c>
    </row>
    <row r="61" spans="1:2" x14ac:dyDescent="0.25">
      <c r="A61">
        <v>339546</v>
      </c>
      <c r="B61">
        <v>11626302</v>
      </c>
    </row>
    <row r="62" spans="1:2" x14ac:dyDescent="0.25">
      <c r="A62">
        <v>327282</v>
      </c>
      <c r="B62">
        <v>11185328</v>
      </c>
    </row>
    <row r="63" spans="1:2" x14ac:dyDescent="0.25">
      <c r="A63">
        <v>326771</v>
      </c>
      <c r="B63">
        <v>12405290</v>
      </c>
    </row>
    <row r="64" spans="1:2" x14ac:dyDescent="0.25">
      <c r="A64">
        <v>352831</v>
      </c>
      <c r="B64">
        <v>11767078</v>
      </c>
    </row>
    <row r="65" spans="1:2" x14ac:dyDescent="0.25">
      <c r="A65">
        <v>222020</v>
      </c>
      <c r="B65">
        <v>11036122</v>
      </c>
    </row>
    <row r="66" spans="1:2" x14ac:dyDescent="0.25">
      <c r="A66">
        <v>468823</v>
      </c>
      <c r="B66">
        <v>16463995</v>
      </c>
    </row>
    <row r="67" spans="1:2" x14ac:dyDescent="0.25">
      <c r="A67">
        <v>464479</v>
      </c>
      <c r="B67">
        <v>18430753</v>
      </c>
    </row>
    <row r="68" spans="1:2" x14ac:dyDescent="0.25">
      <c r="A68">
        <v>443530</v>
      </c>
      <c r="B68">
        <v>13560869</v>
      </c>
    </row>
    <row r="69" spans="1:2" x14ac:dyDescent="0.25">
      <c r="A69">
        <v>427434</v>
      </c>
      <c r="B69">
        <v>11409137</v>
      </c>
    </row>
    <row r="70" spans="1:2" x14ac:dyDescent="0.25">
      <c r="A70">
        <v>323194</v>
      </c>
      <c r="B70">
        <v>10606644</v>
      </c>
    </row>
    <row r="71" spans="1:2" x14ac:dyDescent="0.25">
      <c r="A71">
        <v>446595</v>
      </c>
      <c r="B71">
        <v>10328416</v>
      </c>
    </row>
    <row r="72" spans="1:2" x14ac:dyDescent="0.25">
      <c r="A72">
        <v>319873</v>
      </c>
      <c r="B72">
        <v>9798276</v>
      </c>
    </row>
    <row r="73" spans="1:2" x14ac:dyDescent="0.25">
      <c r="A73">
        <v>388089</v>
      </c>
      <c r="B73">
        <v>9723417</v>
      </c>
    </row>
    <row r="74" spans="1:2" x14ac:dyDescent="0.25">
      <c r="A74">
        <v>428711</v>
      </c>
      <c r="B74">
        <v>9986571</v>
      </c>
    </row>
    <row r="75" spans="1:2" x14ac:dyDescent="0.25">
      <c r="A75">
        <v>305310</v>
      </c>
      <c r="B75">
        <v>10637558</v>
      </c>
    </row>
    <row r="76" spans="1:2" x14ac:dyDescent="0.25">
      <c r="A76">
        <v>288448</v>
      </c>
      <c r="B76">
        <v>10564233</v>
      </c>
    </row>
    <row r="77" spans="1:2" x14ac:dyDescent="0.25">
      <c r="A77">
        <v>312463</v>
      </c>
      <c r="B77">
        <v>15630589</v>
      </c>
    </row>
    <row r="78" spans="1:2" x14ac:dyDescent="0.25">
      <c r="A78">
        <v>347977</v>
      </c>
      <c r="B78">
        <v>10387435</v>
      </c>
    </row>
    <row r="79" spans="1:2" x14ac:dyDescent="0.25">
      <c r="A79">
        <v>368672</v>
      </c>
      <c r="B79">
        <v>10309510</v>
      </c>
    </row>
    <row r="80" spans="1:2" x14ac:dyDescent="0.25">
      <c r="A80">
        <v>313741</v>
      </c>
      <c r="B80">
        <v>10117893</v>
      </c>
    </row>
    <row r="81" spans="1:2" x14ac:dyDescent="0.25">
      <c r="A81">
        <v>313485</v>
      </c>
      <c r="B81">
        <v>11692986</v>
      </c>
    </row>
    <row r="82" spans="1:2" x14ac:dyDescent="0.25">
      <c r="A82">
        <v>384000</v>
      </c>
      <c r="B82">
        <v>10868266</v>
      </c>
    </row>
    <row r="83" spans="1:2" x14ac:dyDescent="0.25">
      <c r="A83">
        <v>407251</v>
      </c>
      <c r="B83">
        <v>10486053</v>
      </c>
    </row>
    <row r="84" spans="1:2" x14ac:dyDescent="0.25">
      <c r="A84">
        <v>431521</v>
      </c>
      <c r="B84">
        <v>10265565</v>
      </c>
    </row>
    <row r="85" spans="1:2" x14ac:dyDescent="0.25">
      <c r="A85">
        <v>344145</v>
      </c>
      <c r="B85">
        <v>11371068</v>
      </c>
    </row>
    <row r="86" spans="1:2" x14ac:dyDescent="0.25">
      <c r="A86">
        <v>410061</v>
      </c>
      <c r="B86">
        <v>9944926</v>
      </c>
    </row>
    <row r="87" spans="1:2" x14ac:dyDescent="0.25">
      <c r="A87">
        <v>242971</v>
      </c>
      <c r="B87">
        <v>9949781</v>
      </c>
    </row>
    <row r="88" spans="1:2" x14ac:dyDescent="0.25">
      <c r="A88">
        <v>378636</v>
      </c>
      <c r="B88">
        <v>10617375</v>
      </c>
    </row>
    <row r="89" spans="1:2" x14ac:dyDescent="0.25">
      <c r="A89">
        <v>388599</v>
      </c>
      <c r="B89">
        <v>10475578</v>
      </c>
    </row>
    <row r="90" spans="1:2" x14ac:dyDescent="0.25">
      <c r="A90">
        <v>398819</v>
      </c>
      <c r="B90">
        <v>9982483</v>
      </c>
    </row>
    <row r="91" spans="1:2" x14ac:dyDescent="0.25">
      <c r="A91">
        <v>397542</v>
      </c>
      <c r="B91">
        <v>9983761</v>
      </c>
    </row>
    <row r="92" spans="1:2" x14ac:dyDescent="0.25">
      <c r="A92">
        <v>412104</v>
      </c>
      <c r="B92">
        <v>13935927</v>
      </c>
    </row>
    <row r="93" spans="1:2" x14ac:dyDescent="0.25">
      <c r="A93">
        <v>415170</v>
      </c>
      <c r="B93">
        <v>16032985</v>
      </c>
    </row>
    <row r="94" spans="1:2" x14ac:dyDescent="0.25">
      <c r="A94">
        <v>431011</v>
      </c>
      <c r="B94">
        <v>13632916</v>
      </c>
    </row>
    <row r="95" spans="1:2" x14ac:dyDescent="0.25">
      <c r="A95">
        <v>392688</v>
      </c>
      <c r="B95">
        <v>12103046</v>
      </c>
    </row>
    <row r="96" spans="1:2" x14ac:dyDescent="0.25">
      <c r="A96">
        <v>513278</v>
      </c>
      <c r="B96">
        <v>12029465</v>
      </c>
    </row>
    <row r="97" spans="1:2" x14ac:dyDescent="0.25">
      <c r="A97">
        <v>493606</v>
      </c>
      <c r="B97">
        <v>10486309</v>
      </c>
    </row>
    <row r="98" spans="1:2" x14ac:dyDescent="0.25">
      <c r="A98">
        <v>459625</v>
      </c>
      <c r="B98">
        <v>10216768</v>
      </c>
    </row>
    <row r="99" spans="1:2" x14ac:dyDescent="0.25">
      <c r="A99">
        <v>409294</v>
      </c>
      <c r="B99">
        <v>10251259</v>
      </c>
    </row>
    <row r="100" spans="1:2" x14ac:dyDescent="0.25">
      <c r="A100">
        <v>319617</v>
      </c>
      <c r="B100">
        <v>14060606</v>
      </c>
    </row>
    <row r="101" spans="1:2" x14ac:dyDescent="0.25">
      <c r="A101">
        <v>301478</v>
      </c>
      <c r="B101">
        <v>14518188</v>
      </c>
    </row>
    <row r="102" spans="1:2" x14ac:dyDescent="0.25">
      <c r="A102">
        <v>295345</v>
      </c>
      <c r="B102">
        <v>9750500</v>
      </c>
    </row>
    <row r="103" spans="1:2" x14ac:dyDescent="0.25">
      <c r="A103">
        <v>308121</v>
      </c>
      <c r="B103">
        <v>10226477</v>
      </c>
    </row>
    <row r="104" spans="1:2" x14ac:dyDescent="0.25">
      <c r="A104">
        <v>291514</v>
      </c>
      <c r="B104">
        <v>10003434</v>
      </c>
    </row>
    <row r="105" spans="1:2" x14ac:dyDescent="0.25">
      <c r="A105">
        <v>329837</v>
      </c>
      <c r="B105">
        <v>9735937</v>
      </c>
    </row>
    <row r="106" spans="1:2" x14ac:dyDescent="0.25">
      <c r="A106">
        <v>291769</v>
      </c>
      <c r="B106">
        <v>10020296</v>
      </c>
    </row>
    <row r="107" spans="1:2" x14ac:dyDescent="0.25">
      <c r="A107">
        <v>399586</v>
      </c>
      <c r="B107">
        <v>12738959</v>
      </c>
    </row>
    <row r="108" spans="1:2" x14ac:dyDescent="0.25">
      <c r="A108">
        <v>319873</v>
      </c>
      <c r="B108">
        <v>10104607</v>
      </c>
    </row>
    <row r="109" spans="1:2" x14ac:dyDescent="0.25">
      <c r="A109">
        <v>322939</v>
      </c>
      <c r="B109">
        <v>10096432</v>
      </c>
    </row>
    <row r="110" spans="1:2" x14ac:dyDescent="0.25">
      <c r="A110">
        <v>277462</v>
      </c>
      <c r="B110">
        <v>16331141</v>
      </c>
    </row>
    <row r="111" spans="1:2" x14ac:dyDescent="0.25">
      <c r="A111">
        <v>297646</v>
      </c>
      <c r="B111">
        <v>15515107</v>
      </c>
    </row>
    <row r="112" spans="1:2" x14ac:dyDescent="0.25">
      <c r="A112">
        <v>303011</v>
      </c>
      <c r="B112">
        <v>12282655</v>
      </c>
    </row>
    <row r="113" spans="1:2" x14ac:dyDescent="0.25">
      <c r="A113">
        <v>289981</v>
      </c>
      <c r="B113">
        <v>10047889</v>
      </c>
    </row>
    <row r="114" spans="1:2" x14ac:dyDescent="0.25">
      <c r="A114">
        <v>409039</v>
      </c>
      <c r="B114">
        <v>10805671</v>
      </c>
    </row>
    <row r="115" spans="1:2" x14ac:dyDescent="0.25">
      <c r="A115">
        <v>428456</v>
      </c>
      <c r="B115">
        <v>10580329</v>
      </c>
    </row>
    <row r="116" spans="1:2" x14ac:dyDescent="0.25">
      <c r="A116">
        <v>395242</v>
      </c>
      <c r="B116">
        <v>10279873</v>
      </c>
    </row>
    <row r="117" spans="1:2" x14ac:dyDescent="0.25">
      <c r="A117">
        <v>381957</v>
      </c>
      <c r="B117">
        <v>10190452</v>
      </c>
    </row>
    <row r="118" spans="1:2" x14ac:dyDescent="0.25">
      <c r="A118">
        <v>398052</v>
      </c>
      <c r="B118">
        <v>10443897</v>
      </c>
    </row>
    <row r="119" spans="1:2" x14ac:dyDescent="0.25">
      <c r="A119">
        <v>292280</v>
      </c>
      <c r="B119">
        <v>10449774</v>
      </c>
    </row>
    <row r="120" spans="1:2" x14ac:dyDescent="0.25">
      <c r="A120">
        <v>406995</v>
      </c>
      <c r="B120">
        <v>10241039</v>
      </c>
    </row>
    <row r="121" spans="1:2" x14ac:dyDescent="0.25">
      <c r="A121">
        <v>367650</v>
      </c>
      <c r="B121">
        <v>10385646</v>
      </c>
    </row>
    <row r="122" spans="1:2" x14ac:dyDescent="0.25">
      <c r="A122">
        <v>435354</v>
      </c>
      <c r="B122">
        <v>12510297</v>
      </c>
    </row>
    <row r="123" spans="1:2" x14ac:dyDescent="0.25">
      <c r="A123">
        <v>404696</v>
      </c>
      <c r="B123">
        <v>11527684</v>
      </c>
    </row>
    <row r="124" spans="1:2" x14ac:dyDescent="0.25">
      <c r="A124">
        <v>298667</v>
      </c>
      <c r="B124">
        <v>14019984</v>
      </c>
    </row>
    <row r="125" spans="1:2" x14ac:dyDescent="0.25">
      <c r="A125">
        <v>347211</v>
      </c>
      <c r="B125">
        <v>17823710</v>
      </c>
    </row>
    <row r="126" spans="1:2" x14ac:dyDescent="0.25">
      <c r="A126">
        <v>290492</v>
      </c>
      <c r="B126">
        <v>13058577</v>
      </c>
    </row>
    <row r="127" spans="1:2" x14ac:dyDescent="0.25">
      <c r="A127">
        <v>292280</v>
      </c>
      <c r="B127">
        <v>17680381</v>
      </c>
    </row>
    <row r="128" spans="1:2" x14ac:dyDescent="0.25">
      <c r="A128">
        <v>415425</v>
      </c>
      <c r="B128">
        <v>14205214</v>
      </c>
    </row>
    <row r="129" spans="1:2" x14ac:dyDescent="0.25">
      <c r="A129">
        <v>334691</v>
      </c>
      <c r="B129">
        <v>11905553</v>
      </c>
    </row>
    <row r="130" spans="1:2" x14ac:dyDescent="0.25">
      <c r="A130">
        <v>301222</v>
      </c>
      <c r="B130">
        <v>16718973</v>
      </c>
    </row>
    <row r="131" spans="1:2" x14ac:dyDescent="0.25">
      <c r="A131">
        <v>355897</v>
      </c>
      <c r="B131">
        <v>16876867</v>
      </c>
    </row>
    <row r="132" spans="1:2" x14ac:dyDescent="0.25">
      <c r="A132">
        <v>518899</v>
      </c>
      <c r="B132">
        <v>16268801</v>
      </c>
    </row>
    <row r="133" spans="1:2" x14ac:dyDescent="0.25">
      <c r="A133">
        <v>340823</v>
      </c>
      <c r="B133">
        <v>11603053</v>
      </c>
    </row>
    <row r="134" spans="1:2" x14ac:dyDescent="0.25">
      <c r="A134">
        <v>360751</v>
      </c>
      <c r="B134">
        <v>16940994</v>
      </c>
    </row>
    <row r="135" spans="1:2" x14ac:dyDescent="0.25">
      <c r="A135">
        <v>378124</v>
      </c>
      <c r="B135">
        <v>16747078</v>
      </c>
    </row>
    <row r="136" spans="1:2" x14ac:dyDescent="0.25">
      <c r="A136">
        <v>412360</v>
      </c>
      <c r="B136">
        <v>11267851</v>
      </c>
    </row>
    <row r="137" spans="1:2" x14ac:dyDescent="0.25">
      <c r="A137">
        <v>623394</v>
      </c>
      <c r="B137">
        <v>14641589</v>
      </c>
    </row>
    <row r="138" spans="1:2" x14ac:dyDescent="0.25">
      <c r="A138">
        <v>768002</v>
      </c>
      <c r="B138">
        <v>10357287</v>
      </c>
    </row>
    <row r="139" spans="1:2" x14ac:dyDescent="0.25">
      <c r="A139">
        <v>781031</v>
      </c>
      <c r="B139">
        <v>10261478</v>
      </c>
    </row>
    <row r="140" spans="1:2" x14ac:dyDescent="0.25">
      <c r="A140">
        <v>673215</v>
      </c>
      <c r="B140">
        <v>14366938</v>
      </c>
    </row>
    <row r="141" spans="1:2" x14ac:dyDescent="0.25">
      <c r="A141">
        <v>731978</v>
      </c>
      <c r="B141">
        <v>16243764</v>
      </c>
    </row>
    <row r="142" spans="1:2" x14ac:dyDescent="0.25">
      <c r="A142">
        <v>539338</v>
      </c>
      <c r="B142">
        <v>10653399</v>
      </c>
    </row>
    <row r="143" spans="1:2" x14ac:dyDescent="0.25">
      <c r="A143">
        <v>542915</v>
      </c>
      <c r="B143">
        <v>18139751</v>
      </c>
    </row>
    <row r="144" spans="1:2" x14ac:dyDescent="0.25">
      <c r="A144">
        <v>659929</v>
      </c>
      <c r="B144">
        <v>13836286</v>
      </c>
    </row>
    <row r="145" spans="1:2" x14ac:dyDescent="0.25">
      <c r="A145">
        <v>582261</v>
      </c>
      <c r="B145">
        <v>15301774</v>
      </c>
    </row>
    <row r="146" spans="1:2" x14ac:dyDescent="0.25">
      <c r="A146">
        <v>632336</v>
      </c>
      <c r="B146">
        <v>10973783</v>
      </c>
    </row>
    <row r="147" spans="1:2" x14ac:dyDescent="0.25">
      <c r="A147">
        <v>647155</v>
      </c>
      <c r="B147">
        <v>15814030</v>
      </c>
    </row>
    <row r="148" spans="1:2" x14ac:dyDescent="0.25">
      <c r="A148">
        <v>655075</v>
      </c>
      <c r="B148">
        <v>10665917</v>
      </c>
    </row>
    <row r="149" spans="1:2" x14ac:dyDescent="0.25">
      <c r="A149">
        <v>577151</v>
      </c>
      <c r="B149">
        <v>16249895</v>
      </c>
    </row>
    <row r="150" spans="1:2" x14ac:dyDescent="0.25">
      <c r="A150">
        <v>402651</v>
      </c>
      <c r="B150">
        <v>10726469</v>
      </c>
    </row>
    <row r="151" spans="1:2" x14ac:dyDescent="0.25">
      <c r="A151">
        <v>563610</v>
      </c>
      <c r="B151">
        <v>13769348</v>
      </c>
    </row>
    <row r="152" spans="1:2" x14ac:dyDescent="0.25">
      <c r="A152">
        <v>525031</v>
      </c>
      <c r="B152">
        <v>16355924</v>
      </c>
    </row>
    <row r="153" spans="1:2" x14ac:dyDescent="0.25">
      <c r="A153">
        <v>626205</v>
      </c>
      <c r="B153">
        <v>15316081</v>
      </c>
    </row>
    <row r="154" spans="1:2" x14ac:dyDescent="0.25">
      <c r="A154">
        <v>604232</v>
      </c>
      <c r="B154">
        <v>13758362</v>
      </c>
    </row>
    <row r="155" spans="1:2" x14ac:dyDescent="0.25">
      <c r="A155">
        <v>571529</v>
      </c>
      <c r="B155">
        <v>15551898</v>
      </c>
    </row>
    <row r="156" spans="1:2" x14ac:dyDescent="0.25">
      <c r="A156">
        <v>657630</v>
      </c>
      <c r="B156">
        <v>17054687</v>
      </c>
    </row>
    <row r="157" spans="1:2" x14ac:dyDescent="0.25">
      <c r="A157">
        <v>585582</v>
      </c>
      <c r="B157">
        <v>16781314</v>
      </c>
    </row>
    <row r="158" spans="1:2" x14ac:dyDescent="0.25">
      <c r="A158">
        <v>492584</v>
      </c>
      <c r="B158">
        <v>14789007</v>
      </c>
    </row>
    <row r="159" spans="1:2" x14ac:dyDescent="0.25">
      <c r="A159">
        <v>563099</v>
      </c>
      <c r="B159">
        <v>11580314</v>
      </c>
    </row>
    <row r="160" spans="1:2" x14ac:dyDescent="0.25">
      <c r="A160">
        <v>425390</v>
      </c>
      <c r="B160">
        <v>11423189</v>
      </c>
    </row>
    <row r="161" spans="1:2" x14ac:dyDescent="0.25">
      <c r="A161">
        <v>500248</v>
      </c>
      <c r="B161">
        <v>11000098</v>
      </c>
    </row>
    <row r="162" spans="1:2" x14ac:dyDescent="0.25">
      <c r="A162">
        <v>439187</v>
      </c>
      <c r="B162">
        <v>12897363</v>
      </c>
    </row>
    <row r="163" spans="1:2" x14ac:dyDescent="0.25">
      <c r="A163">
        <v>547769</v>
      </c>
      <c r="B163">
        <v>11588745</v>
      </c>
    </row>
    <row r="164" spans="1:2" x14ac:dyDescent="0.25">
      <c r="A164">
        <v>547514</v>
      </c>
      <c r="B164">
        <v>10698365</v>
      </c>
    </row>
    <row r="165" spans="1:2" x14ac:dyDescent="0.25">
      <c r="A165">
        <v>586093</v>
      </c>
      <c r="B165">
        <v>12207797</v>
      </c>
    </row>
    <row r="166" spans="1:2" x14ac:dyDescent="0.25">
      <c r="A166">
        <v>551346</v>
      </c>
      <c r="B166">
        <v>18112669</v>
      </c>
    </row>
    <row r="167" spans="1:2" x14ac:dyDescent="0.25">
      <c r="A167">
        <v>568975</v>
      </c>
      <c r="B167">
        <v>10064751</v>
      </c>
    </row>
    <row r="168" spans="1:2" x14ac:dyDescent="0.25">
      <c r="A168">
        <v>608320</v>
      </c>
      <c r="B168">
        <v>10211658</v>
      </c>
    </row>
    <row r="169" spans="1:2" x14ac:dyDescent="0.25">
      <c r="A169">
        <v>576385</v>
      </c>
      <c r="B169">
        <v>10981192</v>
      </c>
    </row>
    <row r="170" spans="1:2" x14ac:dyDescent="0.25">
      <c r="A170">
        <v>615729</v>
      </c>
      <c r="B170">
        <v>10170780</v>
      </c>
    </row>
    <row r="171" spans="1:2" x14ac:dyDescent="0.25">
      <c r="A171">
        <v>509701</v>
      </c>
      <c r="B171">
        <v>17742464</v>
      </c>
    </row>
    <row r="172" spans="1:2" x14ac:dyDescent="0.25">
      <c r="A172">
        <v>569486</v>
      </c>
      <c r="B172">
        <v>14931058</v>
      </c>
    </row>
    <row r="173" spans="1:2" x14ac:dyDescent="0.25">
      <c r="A173">
        <v>574340</v>
      </c>
      <c r="B173">
        <v>10636537</v>
      </c>
    </row>
    <row r="174" spans="1:2" x14ac:dyDescent="0.25">
      <c r="A174">
        <v>418236</v>
      </c>
      <c r="B174">
        <v>9915545</v>
      </c>
    </row>
    <row r="175" spans="1:2" x14ac:dyDescent="0.25">
      <c r="A175">
        <v>394220</v>
      </c>
      <c r="B175">
        <v>10658764</v>
      </c>
    </row>
    <row r="176" spans="1:2" x14ac:dyDescent="0.25">
      <c r="A176">
        <v>515833</v>
      </c>
      <c r="B176">
        <v>10393055</v>
      </c>
    </row>
    <row r="177" spans="1:2" x14ac:dyDescent="0.25">
      <c r="A177">
        <v>431011</v>
      </c>
      <c r="B177">
        <v>15856697</v>
      </c>
    </row>
    <row r="178" spans="1:2" x14ac:dyDescent="0.25">
      <c r="A178">
        <v>348743</v>
      </c>
      <c r="B178">
        <v>12457921</v>
      </c>
    </row>
    <row r="179" spans="1:2" x14ac:dyDescent="0.25">
      <c r="A179">
        <v>363562</v>
      </c>
      <c r="B179">
        <v>9507785</v>
      </c>
    </row>
    <row r="180" spans="1:2" x14ac:dyDescent="0.25">
      <c r="A180">
        <v>396775</v>
      </c>
      <c r="B180">
        <v>10226221</v>
      </c>
    </row>
    <row r="181" spans="1:2" x14ac:dyDescent="0.25">
      <c r="A181">
        <v>235561</v>
      </c>
      <c r="B181">
        <v>10230820</v>
      </c>
    </row>
    <row r="182" spans="1:2" x14ac:dyDescent="0.25">
      <c r="A182">
        <v>460647</v>
      </c>
      <c r="B182">
        <v>10137055</v>
      </c>
    </row>
    <row r="183" spans="1:2" x14ac:dyDescent="0.25">
      <c r="A183">
        <v>293557</v>
      </c>
      <c r="B183">
        <v>10193007</v>
      </c>
    </row>
    <row r="184" spans="1:2" x14ac:dyDescent="0.25">
      <c r="A184">
        <v>364584</v>
      </c>
      <c r="B184">
        <v>12941563</v>
      </c>
    </row>
    <row r="185" spans="1:2" x14ac:dyDescent="0.25">
      <c r="A185">
        <v>403163</v>
      </c>
      <c r="B185">
        <v>13703432</v>
      </c>
    </row>
    <row r="186" spans="1:2" x14ac:dyDescent="0.25">
      <c r="A186">
        <v>292025</v>
      </c>
      <c r="B186">
        <v>9946715</v>
      </c>
    </row>
    <row r="187" spans="1:2" x14ac:dyDescent="0.25">
      <c r="A187">
        <v>304288</v>
      </c>
      <c r="B187">
        <v>10086979</v>
      </c>
    </row>
    <row r="188" spans="1:2" x14ac:dyDescent="0.25">
      <c r="A188">
        <v>310419</v>
      </c>
      <c r="B188">
        <v>10177677</v>
      </c>
    </row>
    <row r="189" spans="1:2" x14ac:dyDescent="0.25">
      <c r="A189">
        <v>298923</v>
      </c>
      <c r="B189">
        <v>10489631</v>
      </c>
    </row>
    <row r="190" spans="1:2" x14ac:dyDescent="0.25">
      <c r="A190">
        <v>413126</v>
      </c>
      <c r="B190">
        <v>10914253</v>
      </c>
    </row>
    <row r="191" spans="1:2" x14ac:dyDescent="0.25">
      <c r="A191">
        <v>374292</v>
      </c>
      <c r="B191">
        <v>10083913</v>
      </c>
    </row>
    <row r="192" spans="1:2" x14ac:dyDescent="0.25">
      <c r="A192">
        <v>293302</v>
      </c>
      <c r="B192">
        <v>9922444</v>
      </c>
    </row>
    <row r="193" spans="1:2" x14ac:dyDescent="0.25">
      <c r="A193">
        <v>386811</v>
      </c>
      <c r="B193">
        <v>10086468</v>
      </c>
    </row>
    <row r="194" spans="1:2" x14ac:dyDescent="0.25">
      <c r="A194">
        <v>843626</v>
      </c>
      <c r="B194">
        <v>9918867</v>
      </c>
    </row>
    <row r="195" spans="1:2" x14ac:dyDescent="0.25">
      <c r="A195">
        <v>423346</v>
      </c>
      <c r="B195">
        <v>9633230</v>
      </c>
    </row>
    <row r="196" spans="1:2" x14ac:dyDescent="0.25">
      <c r="A196">
        <v>326005</v>
      </c>
      <c r="B196">
        <v>9749477</v>
      </c>
    </row>
    <row r="197" spans="1:2" x14ac:dyDescent="0.25">
      <c r="A197">
        <v>290491</v>
      </c>
      <c r="B197">
        <v>9322554</v>
      </c>
    </row>
    <row r="198" spans="1:2" x14ac:dyDescent="0.25">
      <c r="A198">
        <v>277972</v>
      </c>
      <c r="B198">
        <v>9963067</v>
      </c>
    </row>
    <row r="199" spans="1:2" x14ac:dyDescent="0.25">
      <c r="A199">
        <v>310164</v>
      </c>
      <c r="B199">
        <v>10132200</v>
      </c>
    </row>
    <row r="200" spans="1:2" x14ac:dyDescent="0.25">
      <c r="A200">
        <v>323960</v>
      </c>
      <c r="B200">
        <v>10403019</v>
      </c>
    </row>
    <row r="201" spans="1:2" x14ac:dyDescent="0.25">
      <c r="A201">
        <v>385789</v>
      </c>
      <c r="B201">
        <v>10701686</v>
      </c>
    </row>
    <row r="202" spans="1:2" x14ac:dyDescent="0.25">
      <c r="A202">
        <v>362539</v>
      </c>
      <c r="B202">
        <v>10223154</v>
      </c>
    </row>
    <row r="203" spans="1:2" x14ac:dyDescent="0.25">
      <c r="A203">
        <v>372760</v>
      </c>
      <c r="B203">
        <v>10069350</v>
      </c>
    </row>
    <row r="204" spans="1:2" x14ac:dyDescent="0.25">
      <c r="A204">
        <v>287936</v>
      </c>
      <c r="B204">
        <v>10524376</v>
      </c>
    </row>
    <row r="205" spans="1:2" x14ac:dyDescent="0.25">
      <c r="A205">
        <v>254723</v>
      </c>
      <c r="B205">
        <v>10545582</v>
      </c>
    </row>
    <row r="206" spans="1:2" x14ac:dyDescent="0.25">
      <c r="A206">
        <v>369949</v>
      </c>
      <c r="B206">
        <v>10475067</v>
      </c>
    </row>
    <row r="207" spans="1:2" x14ac:dyDescent="0.25">
      <c r="A207">
        <v>361517</v>
      </c>
      <c r="B207">
        <v>10622996</v>
      </c>
    </row>
    <row r="208" spans="1:2" x14ac:dyDescent="0.25">
      <c r="A208">
        <v>358963</v>
      </c>
      <c r="B208">
        <v>11014661</v>
      </c>
    </row>
    <row r="209" spans="1:2" x14ac:dyDescent="0.25">
      <c r="A209">
        <v>321917</v>
      </c>
      <c r="B209">
        <v>10078293</v>
      </c>
    </row>
    <row r="210" spans="1:2" x14ac:dyDescent="0.25">
      <c r="A210">
        <v>271840</v>
      </c>
      <c r="B210">
        <v>10144209</v>
      </c>
    </row>
    <row r="211" spans="1:2" x14ac:dyDescent="0.25">
      <c r="A211">
        <v>299434</v>
      </c>
      <c r="B211">
        <v>10174100</v>
      </c>
    </row>
    <row r="212" spans="1:2" x14ac:dyDescent="0.25">
      <c r="A212">
        <v>354875</v>
      </c>
      <c r="B212">
        <v>9812839</v>
      </c>
    </row>
    <row r="213" spans="1:2" x14ac:dyDescent="0.25">
      <c r="A213">
        <v>327793</v>
      </c>
      <c r="B213">
        <v>10010842</v>
      </c>
    </row>
    <row r="214" spans="1:2" x14ac:dyDescent="0.25">
      <c r="A214">
        <v>292024</v>
      </c>
      <c r="B214">
        <v>10148041</v>
      </c>
    </row>
    <row r="215" spans="1:2" x14ac:dyDescent="0.25">
      <c r="A215">
        <v>278228</v>
      </c>
      <c r="B215">
        <v>10124536</v>
      </c>
    </row>
    <row r="216" spans="1:2" x14ac:dyDescent="0.25">
      <c r="A216">
        <v>386300</v>
      </c>
      <c r="B216">
        <v>9940073</v>
      </c>
    </row>
    <row r="217" spans="1:2" x14ac:dyDescent="0.25">
      <c r="A217">
        <v>329837</v>
      </c>
      <c r="B217">
        <v>9386937</v>
      </c>
    </row>
    <row r="218" spans="1:2" x14ac:dyDescent="0.25">
      <c r="A218">
        <v>323450</v>
      </c>
      <c r="B218">
        <v>9474570</v>
      </c>
    </row>
    <row r="219" spans="1:2" x14ac:dyDescent="0.25">
      <c r="A219">
        <v>347466</v>
      </c>
      <c r="B219">
        <v>9260726</v>
      </c>
    </row>
    <row r="220" spans="1:2" x14ac:dyDescent="0.25">
      <c r="A220">
        <v>316040</v>
      </c>
      <c r="B220">
        <v>9387449</v>
      </c>
    </row>
    <row r="221" spans="1:2" x14ac:dyDescent="0.25">
      <c r="A221">
        <v>370204</v>
      </c>
      <c r="B221">
        <v>9675896</v>
      </c>
    </row>
    <row r="222" spans="1:2" x14ac:dyDescent="0.25">
      <c r="A222">
        <v>279250</v>
      </c>
      <c r="B222">
        <v>9357812</v>
      </c>
    </row>
    <row r="223" spans="1:2" x14ac:dyDescent="0.25">
      <c r="A223">
        <v>278483</v>
      </c>
      <c r="B223">
        <v>9339162</v>
      </c>
    </row>
    <row r="224" spans="1:2" x14ac:dyDescent="0.25">
      <c r="A224">
        <v>383745</v>
      </c>
      <c r="B224">
        <v>9992958</v>
      </c>
    </row>
    <row r="225" spans="1:2" x14ac:dyDescent="0.25">
      <c r="A225">
        <v>342355</v>
      </c>
      <c r="B225">
        <v>9867768</v>
      </c>
    </row>
    <row r="226" spans="1:2" x14ac:dyDescent="0.25">
      <c r="A226">
        <v>288192</v>
      </c>
      <c r="B226">
        <v>9447489</v>
      </c>
    </row>
    <row r="227" spans="1:2" x14ac:dyDescent="0.25">
      <c r="A227">
        <v>280016</v>
      </c>
      <c r="B227">
        <v>9403800</v>
      </c>
    </row>
    <row r="228" spans="1:2" x14ac:dyDescent="0.25">
      <c r="A228">
        <v>351298</v>
      </c>
      <c r="B228">
        <v>10617886</v>
      </c>
    </row>
    <row r="229" spans="1:2" x14ac:dyDescent="0.25">
      <c r="A229">
        <v>281549</v>
      </c>
      <c r="B229">
        <v>10046356</v>
      </c>
    </row>
    <row r="230" spans="1:2" x14ac:dyDescent="0.25">
      <c r="A230">
        <v>368671</v>
      </c>
      <c r="B230">
        <v>9537677</v>
      </c>
    </row>
    <row r="231" spans="1:2" x14ac:dyDescent="0.25">
      <c r="A231">
        <v>331370</v>
      </c>
      <c r="B231">
        <v>9583920</v>
      </c>
    </row>
    <row r="232" spans="1:2" x14ac:dyDescent="0.25">
      <c r="A232">
        <v>297645</v>
      </c>
      <c r="B232">
        <v>9535377</v>
      </c>
    </row>
    <row r="233" spans="1:2" x14ac:dyDescent="0.25">
      <c r="A233">
        <v>279761</v>
      </c>
      <c r="B233">
        <v>9394858</v>
      </c>
    </row>
    <row r="234" spans="1:2" x14ac:dyDescent="0.25">
      <c r="A234">
        <v>290236</v>
      </c>
      <c r="B234">
        <v>9735170</v>
      </c>
    </row>
    <row r="235" spans="1:2" x14ac:dyDescent="0.25">
      <c r="A235">
        <v>295856</v>
      </c>
      <c r="B235">
        <v>9439313</v>
      </c>
    </row>
    <row r="236" spans="1:2" x14ac:dyDescent="0.25">
      <c r="A236">
        <v>276695</v>
      </c>
      <c r="B236">
        <v>9575745</v>
      </c>
    </row>
    <row r="237" spans="1:2" x14ac:dyDescent="0.25">
      <c r="A237">
        <v>379147</v>
      </c>
      <c r="B237">
        <v>9489133</v>
      </c>
    </row>
    <row r="238" spans="1:2" x14ac:dyDescent="0.25">
      <c r="A238">
        <v>353597</v>
      </c>
      <c r="B238">
        <v>10088512</v>
      </c>
    </row>
    <row r="239" spans="1:2" x14ac:dyDescent="0.25">
      <c r="A239">
        <v>261110</v>
      </c>
      <c r="B239">
        <v>9460774</v>
      </c>
    </row>
    <row r="240" spans="1:2" x14ac:dyDescent="0.25">
      <c r="A240">
        <v>388088</v>
      </c>
      <c r="B240">
        <v>9262003</v>
      </c>
    </row>
    <row r="241" spans="1:2" x14ac:dyDescent="0.25">
      <c r="A241">
        <v>284615</v>
      </c>
      <c r="B241">
        <v>9329708</v>
      </c>
    </row>
    <row r="242" spans="1:2" x14ac:dyDescent="0.25">
      <c r="A242">
        <v>375569</v>
      </c>
      <c r="B242">
        <v>9394092</v>
      </c>
    </row>
    <row r="243" spans="1:2" x14ac:dyDescent="0.25">
      <c r="A243">
        <v>342356</v>
      </c>
      <c r="B243">
        <v>9369564</v>
      </c>
    </row>
    <row r="244" spans="1:2" x14ac:dyDescent="0.25">
      <c r="A244">
        <v>266986</v>
      </c>
      <c r="B244">
        <v>10176400</v>
      </c>
    </row>
    <row r="245" spans="1:2" x14ac:dyDescent="0.25">
      <c r="A245">
        <v>172711</v>
      </c>
      <c r="B245">
        <v>9676152</v>
      </c>
    </row>
    <row r="246" spans="1:2" x14ac:dyDescent="0.25">
      <c r="B246">
        <v>9576767</v>
      </c>
    </row>
    <row r="247" spans="1:2" x14ac:dyDescent="0.25">
      <c r="B247">
        <v>9833534</v>
      </c>
    </row>
    <row r="248" spans="1:2" x14ac:dyDescent="0.25">
      <c r="B248">
        <v>9565014</v>
      </c>
    </row>
    <row r="249" spans="1:2" x14ac:dyDescent="0.25">
      <c r="B249">
        <v>9915545</v>
      </c>
    </row>
    <row r="250" spans="1:2" x14ac:dyDescent="0.25">
      <c r="B250">
        <v>11509544</v>
      </c>
    </row>
    <row r="251" spans="1:2" x14ac:dyDescent="0.25">
      <c r="B251">
        <v>9611002</v>
      </c>
    </row>
    <row r="252" spans="1:2" x14ac:dyDescent="0.25">
      <c r="B252">
        <v>10218556</v>
      </c>
    </row>
    <row r="253" spans="1:2" x14ac:dyDescent="0.25">
      <c r="B253">
        <v>9786523</v>
      </c>
    </row>
    <row r="254" spans="1:2" x14ac:dyDescent="0.25">
      <c r="B254">
        <v>9412231</v>
      </c>
    </row>
    <row r="255" spans="1:2" x14ac:dyDescent="0.25">
      <c r="B255">
        <v>9541765</v>
      </c>
    </row>
    <row r="256" spans="1:2" x14ac:dyDescent="0.25">
      <c r="B256">
        <v>9374419</v>
      </c>
    </row>
    <row r="257" spans="2:2" x14ac:dyDescent="0.25">
      <c r="B257">
        <v>10383857</v>
      </c>
    </row>
    <row r="258" spans="2:2" x14ac:dyDescent="0.25">
      <c r="B258">
        <v>11957162</v>
      </c>
    </row>
    <row r="259" spans="2:2" x14ac:dyDescent="0.25">
      <c r="B259">
        <v>14830141</v>
      </c>
    </row>
    <row r="260" spans="2:2" x14ac:dyDescent="0.25">
      <c r="B260">
        <v>9561182</v>
      </c>
    </row>
    <row r="261" spans="2:2" x14ac:dyDescent="0.25">
      <c r="B261">
        <v>9907370</v>
      </c>
    </row>
    <row r="262" spans="2:2" x14ac:dyDescent="0.25">
      <c r="B262">
        <v>12517195</v>
      </c>
    </row>
    <row r="263" spans="2:2" x14ac:dyDescent="0.25">
      <c r="B263">
        <v>10543538</v>
      </c>
    </row>
    <row r="264" spans="2:2" x14ac:dyDescent="0.25">
      <c r="B264">
        <v>9393835</v>
      </c>
    </row>
    <row r="265" spans="2:2" x14ac:dyDescent="0.25">
      <c r="B265">
        <v>10504193</v>
      </c>
    </row>
    <row r="266" spans="2:2" x14ac:dyDescent="0.25">
      <c r="B266">
        <v>13309978</v>
      </c>
    </row>
    <row r="267" spans="2:2" x14ac:dyDescent="0.25">
      <c r="B267">
        <v>9445445</v>
      </c>
    </row>
    <row r="268" spans="2:2" x14ac:dyDescent="0.25">
      <c r="B268">
        <v>16880187</v>
      </c>
    </row>
    <row r="269" spans="2:2" x14ac:dyDescent="0.25">
      <c r="B269">
        <v>9498331</v>
      </c>
    </row>
    <row r="270" spans="2:2" x14ac:dyDescent="0.25">
      <c r="B270">
        <v>10159793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32" sqref="F32"/>
    </sheetView>
  </sheetViews>
  <sheetFormatPr defaultRowHeight="15" x14ac:dyDescent="0.25"/>
  <cols>
    <col min="1" max="1" width="17.28515625" customWidth="1"/>
    <col min="2" max="2" width="19.42578125" customWidth="1"/>
    <col min="3" max="3" width="2.140625" customWidth="1"/>
    <col min="5" max="5" width="9.5703125" bestFit="1" customWidth="1"/>
    <col min="7" max="7" width="10.42578125" customWidth="1"/>
  </cols>
  <sheetData>
    <row r="1" spans="1:7" x14ac:dyDescent="0.25">
      <c r="A1" t="s">
        <v>10</v>
      </c>
      <c r="B1" s="2" t="s">
        <v>11</v>
      </c>
    </row>
    <row r="3" spans="1:7" x14ac:dyDescent="0.25">
      <c r="A3" t="s">
        <v>0</v>
      </c>
      <c r="B3" t="s">
        <v>1</v>
      </c>
      <c r="E3" t="s">
        <v>2</v>
      </c>
      <c r="F3" t="s">
        <v>3</v>
      </c>
      <c r="G3" t="s">
        <v>7</v>
      </c>
    </row>
    <row r="4" spans="1:7" x14ac:dyDescent="0.25">
      <c r="A4">
        <v>10</v>
      </c>
      <c r="B4">
        <v>100</v>
      </c>
      <c r="D4" t="s">
        <v>5</v>
      </c>
      <c r="E4" s="3">
        <f>MEDIAN(Table13[Update Game])</f>
        <v>10</v>
      </c>
      <c r="F4" s="3">
        <f>MEDIAN(Table13[Render Game])</f>
        <v>100</v>
      </c>
      <c r="G4" s="4">
        <f>1 - E4/F4</f>
        <v>0.9</v>
      </c>
    </row>
    <row r="5" spans="1:7" x14ac:dyDescent="0.25">
      <c r="A5">
        <v>11</v>
      </c>
      <c r="B5" s="1">
        <v>110</v>
      </c>
      <c r="D5" t="s">
        <v>6</v>
      </c>
      <c r="E5" s="3">
        <f>_xlfn.MODE.MULT(Table13[Update Game])</f>
        <v>10</v>
      </c>
      <c r="F5" s="3">
        <f>_xlfn.MODE.MULT(Table13[Render Game])</f>
        <v>100</v>
      </c>
      <c r="G5" s="4">
        <f t="shared" ref="G5:G6" si="0">1 - E5/F5</f>
        <v>0.9</v>
      </c>
    </row>
    <row r="6" spans="1:7" x14ac:dyDescent="0.25">
      <c r="A6">
        <v>10</v>
      </c>
      <c r="B6">
        <v>100</v>
      </c>
      <c r="D6" t="s">
        <v>4</v>
      </c>
      <c r="E6" s="5">
        <f>AVERAGE(Table13[Update Game])</f>
        <v>10.333333333333334</v>
      </c>
      <c r="F6" s="3">
        <f>AVERAGE(Table13[Render Game])</f>
        <v>103.33333333333333</v>
      </c>
      <c r="G6" s="4">
        <f t="shared" si="0"/>
        <v>0.9</v>
      </c>
    </row>
    <row r="7" spans="1:7" x14ac:dyDescent="0.25">
      <c r="D7" t="s">
        <v>8</v>
      </c>
      <c r="E7" s="5">
        <f>_xlfn.STDEV.S(Table13[Update Game])</f>
        <v>0.57735026918962573</v>
      </c>
      <c r="F7" s="3">
        <f>_xlfn.STDEV.S(Table13[Render Game])</f>
        <v>5.7735026918962573</v>
      </c>
      <c r="G7" s="3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Commit#1475df2 </vt:lpstr>
      <vt:lpstr>Commit#fffffff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minjaesong</dc:creator>
  <cp:lastModifiedBy>minjaesong</cp:lastModifiedBy>
  <dcterms:created xsi:type="dcterms:W3CDTF">2018-06-25T09:59:55Z</dcterms:created>
  <dcterms:modified xsi:type="dcterms:W3CDTF">2018-06-25T10:32:59Z</dcterms:modified>
</cp:coreProperties>
</file>